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lisa\Documents\2021\1. PROCEDIMENTOS CONCURSAIS\Concurso Publico - Avenida Argozelo\Projeto\"/>
    </mc:Choice>
  </mc:AlternateContent>
  <xr:revisionPtr revIDLastSave="0" documentId="13_ncr:1_{2F8B42A0-8C0E-46D7-8848-D463D2ACAD76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Folha1" sheetId="1" r:id="rId1"/>
  </sheets>
  <definedNames>
    <definedName name="_xlnm.Print_Area" localSheetId="0">Folha1!$C$1:$I$166</definedName>
    <definedName name="_xlnm.Print_Titles" localSheetId="0">Folha1!$2:$2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58" i="1" l="1"/>
  <c r="H120" i="1" l="1"/>
  <c r="H12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9" i="1"/>
  <c r="H18" i="1"/>
  <c r="H22" i="1"/>
  <c r="H24" i="1"/>
  <c r="H25" i="1"/>
  <c r="H26" i="1"/>
  <c r="H27" i="1"/>
  <c r="H28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1" i="1"/>
  <c r="H82" i="1"/>
  <c r="H83" i="1"/>
  <c r="H84" i="1"/>
  <c r="H88" i="1"/>
  <c r="H87" i="1"/>
  <c r="H89" i="1"/>
  <c r="H90" i="1"/>
  <c r="H92" i="1"/>
  <c r="H94" i="1"/>
  <c r="H95" i="1"/>
  <c r="H96" i="1"/>
  <c r="H97" i="1"/>
  <c r="H98" i="1"/>
  <c r="H99" i="1"/>
  <c r="H100" i="1"/>
  <c r="H101" i="1"/>
  <c r="H102" i="1"/>
  <c r="H110" i="1"/>
  <c r="H107" i="1"/>
  <c r="H109" i="1"/>
  <c r="H111" i="1"/>
  <c r="H112" i="1"/>
  <c r="H113" i="1"/>
  <c r="H114" i="1"/>
  <c r="H115" i="1"/>
  <c r="H116" i="1"/>
  <c r="H117" i="1"/>
  <c r="H118" i="1"/>
  <c r="H121" i="1"/>
  <c r="H122" i="1"/>
  <c r="H124" i="1"/>
  <c r="H125" i="1"/>
  <c r="H126" i="1"/>
  <c r="H127" i="1"/>
  <c r="H128" i="1"/>
  <c r="H129" i="1"/>
  <c r="H130" i="1"/>
  <c r="H131" i="1"/>
  <c r="H133" i="1"/>
  <c r="H134" i="1"/>
  <c r="H135" i="1"/>
  <c r="H136" i="1"/>
  <c r="H139" i="1"/>
  <c r="H140" i="1"/>
  <c r="H141" i="1"/>
  <c r="H143" i="1"/>
  <c r="H142" i="1"/>
  <c r="H145" i="1"/>
  <c r="H146" i="1"/>
  <c r="H147" i="1"/>
  <c r="H148" i="1"/>
  <c r="H149" i="1"/>
  <c r="H150" i="1"/>
  <c r="H151" i="1"/>
  <c r="H152" i="1"/>
  <c r="H153" i="1"/>
  <c r="H154" i="1"/>
  <c r="H155" i="1"/>
  <c r="H157" i="1"/>
  <c r="H158" i="1"/>
  <c r="H159" i="1"/>
  <c r="H160" i="1"/>
  <c r="H161" i="1"/>
  <c r="H162" i="1"/>
  <c r="I3" i="1" l="1"/>
  <c r="I144" i="1"/>
  <c r="I137" i="1"/>
  <c r="I35" i="1"/>
  <c r="I44" i="1"/>
  <c r="H85" i="1"/>
  <c r="H108" i="1"/>
  <c r="H106" i="1"/>
  <c r="H104" i="1"/>
  <c r="H105" i="1"/>
  <c r="H20" i="1"/>
  <c r="I118" i="1"/>
  <c r="H91" i="1"/>
  <c r="H86" i="1"/>
  <c r="H23" i="1"/>
  <c r="H21" i="1"/>
  <c r="I156" i="1"/>
  <c r="H30" i="1"/>
  <c r="H29" i="1"/>
  <c r="I102" i="1" l="1"/>
  <c r="I12" i="1"/>
  <c r="I82" i="1"/>
  <c r="I24" i="1"/>
  <c r="H163" i="1"/>
  <c r="I163" i="1" l="1"/>
</calcChain>
</file>

<file path=xl/sharedStrings.xml><?xml version="1.0" encoding="utf-8"?>
<sst xmlns="http://schemas.openxmlformats.org/spreadsheetml/2006/main" count="457" uniqueCount="299">
  <si>
    <t>ESTALEIRO</t>
  </si>
  <si>
    <t>1.1</t>
  </si>
  <si>
    <t>1.2</t>
  </si>
  <si>
    <t>1.3</t>
  </si>
  <si>
    <t>TOTAL</t>
  </si>
  <si>
    <t>2.1</t>
  </si>
  <si>
    <t>3.1</t>
  </si>
  <si>
    <t>3.2</t>
  </si>
  <si>
    <t>3.3</t>
  </si>
  <si>
    <t>3.4</t>
  </si>
  <si>
    <t>3.5</t>
  </si>
  <si>
    <t>3.6</t>
  </si>
  <si>
    <t>DIVERSOS</t>
  </si>
  <si>
    <t>4.1</t>
  </si>
  <si>
    <t>4.2</t>
  </si>
  <si>
    <t>4.3</t>
  </si>
  <si>
    <t>m2</t>
  </si>
  <si>
    <t>5.1</t>
  </si>
  <si>
    <t>5.2</t>
  </si>
  <si>
    <t>5.3</t>
  </si>
  <si>
    <t>4.4</t>
  </si>
  <si>
    <t>Elaboração e implementação do Plano de Segurança e Saúde em obra</t>
  </si>
  <si>
    <t>Implementação do Plano de Resíduos em obra, de forma acumprir legislação em vigor</t>
  </si>
  <si>
    <t>ESTACIONAMENTO</t>
  </si>
  <si>
    <t>REDE DE ABASTECIMENTO DE ÁGUA</t>
  </si>
  <si>
    <t>REDE DE DRENAGEM DE ÁGUAS RESIDUAIS</t>
  </si>
  <si>
    <t>REDE DE DRENAGEM DE ÁGUAS PLUVIAIS</t>
  </si>
  <si>
    <t>Movimento de Terras</t>
  </si>
  <si>
    <t>Aterro de valas por camadas, compactado e isento de pedras</t>
  </si>
  <si>
    <t>Tubagem</t>
  </si>
  <si>
    <t>Caixas de Visita e Sumidouros</t>
  </si>
  <si>
    <t>Diversos</t>
  </si>
  <si>
    <t/>
  </si>
  <si>
    <t>m3</t>
  </si>
  <si>
    <t>5.1.1</t>
  </si>
  <si>
    <t>5.1.2</t>
  </si>
  <si>
    <t>5.1.3</t>
  </si>
  <si>
    <t>5.1.4</t>
  </si>
  <si>
    <t>Execução de ensaios da rede de tubagens, de acordo com as disposições regulamentares.</t>
  </si>
  <si>
    <t>5.4</t>
  </si>
  <si>
    <t>6.1</t>
  </si>
  <si>
    <t>6.1.1</t>
  </si>
  <si>
    <t>6.1.2</t>
  </si>
  <si>
    <t>6.1.3</t>
  </si>
  <si>
    <t>6.1.4</t>
  </si>
  <si>
    <t>6.2</t>
  </si>
  <si>
    <t>6.2.1</t>
  </si>
  <si>
    <t>ITEM</t>
  </si>
  <si>
    <t>DESCRIÇÃO</t>
  </si>
  <si>
    <t>QUANT.</t>
  </si>
  <si>
    <t>PR. UNITÁRIO</t>
  </si>
  <si>
    <t>PR. TOTAL</t>
  </si>
  <si>
    <t xml:space="preserve"> Ø400mm</t>
  </si>
  <si>
    <t>Ensaio de estanquicidade</t>
  </si>
  <si>
    <t>Limpeza e desobstrução da vala e da passagem hidráulica existentes a norte da intervenção, onde se prevê a descarga do primeiro troço do sistema de drenagem.</t>
  </si>
  <si>
    <t>Camada de tout-venant com 45 cm de espessura devidamente compactada.</t>
  </si>
  <si>
    <t>Ligação da conduta à rede de drenagem existente, incluindo movimento de terras, tubagem e todos os acessórios necessários ao seu perfeito funcionamento, levantamento e reposição de pavimento existente, bem como todos os trabalhos e acessórios necessários ao seu perfeito funcionamento.</t>
  </si>
  <si>
    <t>8.1</t>
  </si>
  <si>
    <t>8.1.1</t>
  </si>
  <si>
    <t>8.1.2</t>
  </si>
  <si>
    <t>8.1.3</t>
  </si>
  <si>
    <t>8.1.5</t>
  </si>
  <si>
    <t>8.2.1</t>
  </si>
  <si>
    <t>8.2.1.1</t>
  </si>
  <si>
    <t>8.2.1.2</t>
  </si>
  <si>
    <t>8.3</t>
  </si>
  <si>
    <t>8.3.1</t>
  </si>
  <si>
    <t>8.3.2</t>
  </si>
  <si>
    <t>8.3.3</t>
  </si>
  <si>
    <t>8.3.4</t>
  </si>
  <si>
    <t>8.4</t>
  </si>
  <si>
    <t>8.4.1</t>
  </si>
  <si>
    <t>8.4.2</t>
  </si>
  <si>
    <t>8.4.3</t>
  </si>
  <si>
    <t>FAIXA DE RODAGEM</t>
  </si>
  <si>
    <t>3.7</t>
  </si>
  <si>
    <t>un</t>
  </si>
  <si>
    <t>TOTAL CAP.</t>
  </si>
  <si>
    <t>1.4</t>
  </si>
  <si>
    <t>1.5</t>
  </si>
  <si>
    <t>Fornecimento assentamento de lancil de jardim, com 8 cm de espessura, incluindo o movimento de terras necessário,  execução de lintel de assentamento em betão, com 0,20x0,20, bem como todos os trabalhos e acessórios necessários ao seu perfeito acabamento.</t>
  </si>
  <si>
    <t xml:space="preserve"> PASSEIOS E ENTRADAS DE VEICULOS</t>
  </si>
  <si>
    <t>Ramal de sumidouro/grelha completo, incluindo o movimento de terras, cirandagem de terras ou aplicação de saibro, aterro de valas por camadas, camada de tout-venant, tudo conforme projeto da especialidade, tubo de PP Ø200mm, bem como todos os acessórios necessários ao seu perfeito funcionamento.</t>
  </si>
  <si>
    <t>Fornecimento e execução de canais de drenagem pré-fabricados com grelha em ferro fundido, adequados às cargas em questão, executados em betão polímero do tipo ou equivalente a ULMA S300F, com largura interior =250mm e altura interior =200mm, com grelha em ferro fundido tipo nervurada classe de resistência D400, com perfis de aço galvanizado para proteção lateral e com sistema de fixação 8 pontos por ml, incluindo movimentos de terras necessários, bem como todos os trabalhos e acessórios necessários ao seu perfeito acabamento.</t>
  </si>
  <si>
    <t>6.3</t>
  </si>
  <si>
    <t>Execução de caixas de ramal domiciliário de esgotos incluindo tampa metalica, conforme desenhos de pormenor.</t>
  </si>
  <si>
    <t>6.1.5</t>
  </si>
  <si>
    <t>Carga, transporte e espalhamento em depósito dos produtos sobrantes</t>
  </si>
  <si>
    <t>5.1.5</t>
  </si>
  <si>
    <t>Desativação e remoção da rede de águas pluviais existente, grelhas, valetas e caixas existentes, nas zonas de sobreposição da rede, incluindo todos os trabalhos e acessórios necessários ao seu perfeito funcionamento.</t>
  </si>
  <si>
    <t xml:space="preserve">INSTALAÇÕES ELÉTRICAS </t>
  </si>
  <si>
    <t>9.1</t>
  </si>
  <si>
    <t>9.1.1</t>
  </si>
  <si>
    <t>9.1.2</t>
  </si>
  <si>
    <t>9.1.3</t>
  </si>
  <si>
    <t>9.1.4</t>
  </si>
  <si>
    <t>9.1.5</t>
  </si>
  <si>
    <t>conj</t>
  </si>
  <si>
    <t>5.1.6</t>
  </si>
  <si>
    <t>5.1.7</t>
  </si>
  <si>
    <t>B9b</t>
  </si>
  <si>
    <t>B2</t>
  </si>
  <si>
    <t>B9a</t>
  </si>
  <si>
    <t>C14a</t>
  </si>
  <si>
    <t>A16a + H6 + modelo adicional 1a</t>
  </si>
  <si>
    <t>D3a + baliza de posição O7a</t>
  </si>
  <si>
    <t>H7</t>
  </si>
  <si>
    <t>H37</t>
  </si>
  <si>
    <t>C11b+B1</t>
  </si>
  <si>
    <t>C1</t>
  </si>
  <si>
    <t>5.1.8</t>
  </si>
  <si>
    <t>5.1.9</t>
  </si>
  <si>
    <t>5.1.10</t>
  </si>
  <si>
    <t>Remoção cuidada dos sinais de trânsito existentes, nas zonas de trabalho, incluindo demolição da fundação, acondicionamento e transporte a vazadouro municipal.</t>
  </si>
  <si>
    <t>Almofada de areia</t>
  </si>
  <si>
    <t>Ø180 mm</t>
  </si>
  <si>
    <t>Ø63 mm</t>
  </si>
  <si>
    <t>Regularização e compactação do fundo de caixa, incluindo todos os trabalhos e acessórios necessários ao seu perfeito acabamento</t>
  </si>
  <si>
    <t>2.2</t>
  </si>
  <si>
    <t>2.3</t>
  </si>
  <si>
    <t>2.4</t>
  </si>
  <si>
    <t>Conjunto 3 setas de direção</t>
  </si>
  <si>
    <t>5.1.11</t>
  </si>
  <si>
    <t>Ligação  da conduta à rede abastecimento existente, incluindo o fornecimento e execução dos trabalho necessários, assim como acessórios necessários ao seu perfeito funcionamento.</t>
  </si>
  <si>
    <t>Execução de Caixa de visita, em aneis e cone de betão pré-fabricado, incluindo movimentos de terras necessários, soleira em betão, tampa e aro de ferro fundido D400 e Ø0,60m , com altura variável, conforme projeto da especialidade.</t>
  </si>
  <si>
    <t>Fornecimento e aplicação de forquilha de ligação para ramais domiciliários em pvc 200x125mm, incluindo todos os trabalhos e acessórios necessários ao seu perfeito funcionamento.</t>
  </si>
  <si>
    <t>8.4.4</t>
  </si>
  <si>
    <t>10.1</t>
  </si>
  <si>
    <t>10.2</t>
  </si>
  <si>
    <t>10.3</t>
  </si>
  <si>
    <t>10.4</t>
  </si>
  <si>
    <t>10.5</t>
  </si>
  <si>
    <t>10.6</t>
  </si>
  <si>
    <t>10.7</t>
  </si>
  <si>
    <t>Desativação e demolição do reservatório de água existente, incluindo todos os trabalhos e acessórios necessários ao seu perfeito acabamento, bem como o transporte dos produtos sobrantes a vazadouro licenciado.</t>
  </si>
  <si>
    <t>1.6</t>
  </si>
  <si>
    <t>Regularização e compactação do fundo de caixa, incluindo todos os trabalhos e acessórios necessários ao seu perfeito acabamento.</t>
  </si>
  <si>
    <t>3.8</t>
  </si>
  <si>
    <t>Execução de Sumidouro de betão pré-fabricado, 0,20x0.60, com caixa de retenção de areia incluindo grelha metálica,  movimentos de terras necessários, bem como todos os trabalhos e acessórios necessários ao seu perfeito acabamento, tudo conforme projeto da especialidade.</t>
  </si>
  <si>
    <t>Substituição das grelhas dos sumidouros existentes, incluindo o acerto para a cota do pavimento, berm como todos os trabalhos e acessórios necessários ao seu perfeito funcionamento, bem como a remoção e transporte a vazadouro dos produtos sobrantes</t>
  </si>
  <si>
    <t>Remoção das árvores e raizes existentes na zona de intervenção, incluindo o transporte a vazadouro licenciado.</t>
  </si>
  <si>
    <t>Substituição de tampas metálicas das redes de águas/esgotos/IE, etc, incluindo acerto de cotas, bem como todos os trabalhos e acessórios necessários ao seu perfeito acabamento.</t>
  </si>
  <si>
    <t>Execução de muro em bloco de betão, com 20 cm de espessura, incluindo o movimento de terras necessário, execução de fundação, pilares de 5 em 5 m, em betão armado, com 1,2m de altura, reboco areado fino na face exterior, bem como todos os trabalhos e acessórios necessários ao seu perfeito acabamento.</t>
  </si>
  <si>
    <t>Escavação de terreno para abertura de vala em  terreno de qualquer natureza, para implantação de tubagens e câmaras de visita, incluindo regularização do fundo da vala, rebaixamento do nivel freático, baldeação e entivação se necessário, por meios mecânics ou manuais, incluindo aplicação de explosivos quando necessário.</t>
  </si>
  <si>
    <t>6.4</t>
  </si>
  <si>
    <t>6.5</t>
  </si>
  <si>
    <t>6.6</t>
  </si>
  <si>
    <t>6.7</t>
  </si>
  <si>
    <t>6.8</t>
  </si>
  <si>
    <t>Fornecimento e aplicação de sinalização horizontal (pintura com tinta termoplástica a quente), incluindo pré-marcação, conforme peças desenhadas e especificações técnicas, bem como todos os trabalhos e acessórios necessários ao seu perfeito acabamento, em:</t>
  </si>
  <si>
    <t>Marcas longitudinais</t>
  </si>
  <si>
    <t>Guias</t>
  </si>
  <si>
    <t>m</t>
  </si>
  <si>
    <t>Inscrições no pavimento</t>
  </si>
  <si>
    <t>Inscrições de STOP</t>
  </si>
  <si>
    <t xml:space="preserve">SINALIZAÇÃO </t>
  </si>
  <si>
    <t>Fornecimento e aplicação de rega de colagem ao pavimento existente C60BP3 TA (C60BP4 (TA)/ECR1-mod TA), incluindo todos os trabalhos necessários ao seu perfeito funcionamento,  conforme peças desenhadas e especificações técnicas, bem como todos os trabalhos e acessórios necessários ao seu perfeito acabamento.</t>
  </si>
  <si>
    <t>Fornecimento e execução de camada de desgaste AC 14 surf 50/70 (BB), com 0,06m de espessura,  incluindo todos os trabalhos necessários ao seu perfeito funcionamento,  conforme peças desenhadas e especificações técnicas, bem como todos os trabalhos e acessórios necessários ao seu perfeito acabamento.</t>
  </si>
  <si>
    <t>Marcas transversais</t>
  </si>
  <si>
    <t>Marcas orientadoras</t>
  </si>
  <si>
    <t>Setas de seleção, com 5 m</t>
  </si>
  <si>
    <t>Setas de desvio, com 7,50 m</t>
  </si>
  <si>
    <t>Marcas diversas</t>
  </si>
  <si>
    <t>LBC, com 0,12 m</t>
  </si>
  <si>
    <t>Marcação estacionamentos, com 0,12 m</t>
  </si>
  <si>
    <t>Com 0,12 m de largura</t>
  </si>
  <si>
    <t>Barras de paragem, com 0.50m</t>
  </si>
  <si>
    <t>Linha de cedência de passagem, com 0.30</t>
  </si>
  <si>
    <t>Passagem para peões (medida efetiva de pintura)</t>
  </si>
  <si>
    <t>Raias obliquas delimitadas por linha continua (medida pelo perimetro da linha continua)</t>
  </si>
  <si>
    <t>ITUR</t>
  </si>
  <si>
    <t>Abertura e tapamento de valas em terra com perfil tipo Telecom com 0,80x0,50 m em terreno de qualquer natureza incluíndo areia e fita de sinalização.</t>
  </si>
  <si>
    <t>Fornecimento e instalação de tritubo 1TØ 40, em  vala aberta.</t>
  </si>
  <si>
    <t>Fornecimento e instalação de tubo FRP Ø 110 de cor verde em  vala aberta.</t>
  </si>
  <si>
    <t>Fornecimento e instalação de tubo FRP Ø 40 de cor verde em  vala aberta.</t>
  </si>
  <si>
    <t>Fornecimento e montagem de caixas do tipo NR1, incluindo soleira, tampa de ferro fundido (B125 ) e dreno com ligação à rede de águas  pluviais e respectivas ferragens interiores.</t>
  </si>
  <si>
    <t>Fornecimento e montagem de caixas do tipo NR2, incluindo soleira, tampa de ferro fundido (B125 ) e dreno com ligação à rede de àguas  pluviais e respectivas ferragens interiores.</t>
  </si>
  <si>
    <t>Fornecimento e instalação de apoio de betão tipo 9/1200.</t>
  </si>
  <si>
    <t>Fornecimento e instalação de apoio de betão tipo 9/800.</t>
  </si>
  <si>
    <t>Execução de Prumada em fachada para alimentação da rede de telecomunicações já existente em edifício.</t>
  </si>
  <si>
    <t>Desmontagem de apoios e da rede de aérea existente.</t>
  </si>
  <si>
    <t>Telas finais com traçados definitivos em suporte informático Autocad/DWG (escala 1:500) da entrega do cadastro das infraestruturas executadas de toda a obra.</t>
  </si>
  <si>
    <t>10.8</t>
  </si>
  <si>
    <t>10.9</t>
  </si>
  <si>
    <t>10.10</t>
  </si>
  <si>
    <t>10.11</t>
  </si>
  <si>
    <t>1.7</t>
  </si>
  <si>
    <t>Fornecimento e aplicação de sinalização vertical de código refletor, incluindo elementos ou estruturas de suporte e maciços de fundação, tudo de acordo com as normas e legislação aplicável, modelos:</t>
  </si>
  <si>
    <t>Fornecimento e aplicação de lancil de passeio pré-fabricado de betão com 20 cm  de espessura, incluindo movimento de terras necessário,  execução de fundação em betão com 0,20x0,30, bem como todos os trabalhos e acessórios necessários ao seu perfeito acabamento.</t>
  </si>
  <si>
    <t>Fornecimento e aplicação de lancil rampa pré-fabricado de betão com 20 cm de espessura, nas zonas de entradas de veiculos e acessos de pessoas com mobilidade reduzida, incluindo movimento de terras necessário,  execução de fundação em betão com 0,20x0,30, bem como todos os trabalhos e acessórios necessários ao seu perfeito acabamento.</t>
  </si>
  <si>
    <t>Fornecimento e aplicação de uma camada de base em tout venant 0/30mm, na espessura de 20 cm após calque e recalque, rega e compactação final.</t>
  </si>
  <si>
    <t>Fornecimento e aplicação de pavimento em pedra de pavimento tipo PAVER20x10X6 - Cinza, da Pavimir ou equivalente,  incluindo duas faixas do mesmo pavimento, à cor amarelo, em toda a extensão do passeio, assente sobre camada de areia e preenchimento de junta em traço seco com areia fina.</t>
  </si>
  <si>
    <t>3.9</t>
  </si>
  <si>
    <t>Fornecimento e aplicação de rega de impregnação em emulsão betuminoso catiónica de rotura lenta, com a atual designação de C60BF4 (C60BF5/ECL-1), à taxa de espalhamento de betume residual de 1kg/m2, conforme peças desenhadas e especificações técnicas, bem como todos os trabalhos e acessórios necessários ao seu perfeito acabamento.</t>
  </si>
  <si>
    <t>4.5</t>
  </si>
  <si>
    <t>4.6</t>
  </si>
  <si>
    <t>4.7</t>
  </si>
  <si>
    <t>4.8</t>
  </si>
  <si>
    <t>Cirandagem de terras ou aplicação de saibro, na protecção da tubagem</t>
  </si>
  <si>
    <t>Ø110 mm</t>
  </si>
  <si>
    <t>5.3.1</t>
  </si>
  <si>
    <t>5.3.2</t>
  </si>
  <si>
    <t>Fornecimento e assentamento de tubo PEAD, PN10 Ø63 mm, incluindo fita sinalizadora e todos os acessórios necessários ao seu perfeito funcionamento, proteção da tubagem nos casos em que não seja possivel garantir o recobrimento minimo, tudo conforme projeto da especialidade.</t>
  </si>
  <si>
    <t>Fornecimento e assentamento de tubo PVC, Ø200 mm, incluindo fita sinalizadora e todos os acessórios necessários ao seu perfeito funcionamento, proteção da tubagem nos casos em que não seja possivel garantir o recobrimento minimo, tudo conforme projeto da especialidade.</t>
  </si>
  <si>
    <t>Fornecimento e instalação de marco de incêndio, conforme especificações e memória descritiva do projeto da especialidade, incluindo válvula elástica, campânula e haste fixa., bem como todos os trabalhos e acessórios necessários ao seu perfeito funcionamento.</t>
  </si>
  <si>
    <t>1.8</t>
  </si>
  <si>
    <t>Execução de ramais domiciliários de esgotos incluindo tubagem em PVC, diâmetro 125mm, incluindo o movimento de terras, areia, cirandagem de terras ou aplicação de saibro, aterro de valas por camadas, tudo conforme projeto da especialidade, e demais acessórios, com o comprimento médio de 10 ml, conforme desenhos de pormenor.</t>
  </si>
  <si>
    <t>Fornecimento e aplicação de pavimento em pedra de pavimento tipo PAVER20x10X8 - Cinza, da Pavimir ou equivalente, nas entradas dos veiculos, assente sobre camada de areia e preenchimento de junta em traço seco com areia fina.</t>
  </si>
  <si>
    <t>Fornecimento e aplicação de camada de ligação do tipo AC bin 50/70 (MB), com 0.06m de espessura,  conforme peças desenhadas e especificações técnicas, bem como todos os trabalhos e acessórios necessários ao seu perfeito acabamento.</t>
  </si>
  <si>
    <t>Fornecimento e montagem de válvula redutora de pressão, do tipo "Fulcon 200.02.2M, com kit parabólico e filtro de impurezas Fipoy a montante", ou equivalente, incluindo todos os trabalhos e acessórios necessários ao seu perfeito funcionamento.</t>
  </si>
  <si>
    <t>Execução de caixa retangular com 2x2x1,5m, em betão, e tampa em ferro fundido D400, bem como todos os trabalhos e acessórios necessários ao seu perfeito funcionamento.</t>
  </si>
  <si>
    <t>Ligações à rede de drenagem existente, incluindo movimento de terras, tubagem e todos os acessórios necessários ao seu perfeito funcionamento, levantamento e reposição de pavimento existente, bem como todos os trabalhos e acessórios necessários ao seu perfeito funcionamento.</t>
  </si>
  <si>
    <t xml:space="preserve"> Ø315mm</t>
  </si>
  <si>
    <t xml:space="preserve"> Fornecimento e assentamento sobre almofada de areia de tubo de Polipropileno (PP) - Classe 8, incluindo todos os trabalhos e acessórios necessários ao seu perfeito funcionamento:</t>
  </si>
  <si>
    <t xml:space="preserve">NOTAS PRELIMINARES:
A - Não constitui, este documento, uma descrição exaustiva das condições em que os trabalhos e fornecimentos deverão ser executados, deverá ser lido obrigatoriamente em conjunto com as peças escritas e desenhadas constituíntes deste projeto. Todos os trabalhos e equipamentos devem estar de acordo com o estipulado nas Memórias Descritivas e Peças Desenhadas. Os artigos seguintes incluem o fornecimento e montagem dos respetivos materiais bem como todos os acessórios e trabalhos necessários à boa execução e colocação em serviço dos mesmos, segundo as normas e regulamento aplicáveis.
B - Todas as referências a marcas ou modelos de materiais ou equipamentos, constantes na descrição dos trabalhos do presente orçamento, são meramente indicaticas da espécie dos materiais ou equipamentos a aplicar, podendo sempre ser considerado outras marcas ou modelos equivalentes.
C - Consideram-se incluidos nos preços unitários todos e quaisquer trabalhos preliminares e preparatórios, materiais, acessórios, equipamentos, ou outro, a aplicar, instalar ou executar desde que conste nas fichas técnicas do material, sejam indicadas pelo seu fabricante, representante legal ou regras da arte assim o exija, assim como todos os trabalhos de limpeza, remoção e transporte a vazadouro licenciado legal e autorizado do RCD e eventuais taxas por vazadouro.
D - Deverá o Adjudicatário verificar no local as condições de execução da obra, aferindo as reais necessidades e condicionantes existentes para o correto desenvolvimento desta, salvaguardando todos os requisitos e características de segurança. Os trabalhos deverão ser executados por fases e a aprovar junto da Fiscalização.
</t>
  </si>
  <si>
    <t>Fornecimento e assentamento de válvula de seccionamento em ferro fundido ductil, da Pount-a-mousson, com respetivas caixas em elementos de betão pré-fabricados armados, devidamente impermeabilizadas, com caneletes no fundo e cabeças tronco cónicas, incluindo fornecimento e execução de soleira em betão, maciçamento das ligações, aros e tampas em ferro fundido D400, degraus em ferro, escavação em terreno de qualquer natureza e aterros, entivação, carga, transporte e descarga de produtos sobrantes a vazadouro do empreiteiro, e todos os acessórios, remates, ligações, materiais e trabalhos conforme pormenor da especialidade, pronta a funcionar.</t>
  </si>
  <si>
    <t>LBT, com 0,12 m (medida da extensão da linha, inclui os espaços)</t>
  </si>
  <si>
    <t>LBTg, com 0,20 m  (medida da extensão da linha, inclui os espaços)</t>
  </si>
  <si>
    <t>LBTa, com 0,12 m  (medida da extensão da linha, inclui os espaços)</t>
  </si>
  <si>
    <t>C20c</t>
  </si>
  <si>
    <t>5.1.12</t>
  </si>
  <si>
    <t xml:space="preserve">Substituição de prumos metálicos em sinais existetes a manter, incluindo maciços de fundação, tudo de acordo com as normas e legislação aplicável </t>
  </si>
  <si>
    <t>5.3.1.1</t>
  </si>
  <si>
    <t>5.3.1.2</t>
  </si>
  <si>
    <t>5.3.1.3</t>
  </si>
  <si>
    <t>5.3.1.4</t>
  </si>
  <si>
    <t>5.3.1.3.1</t>
  </si>
  <si>
    <t>5.3.1.3.2</t>
  </si>
  <si>
    <t>5.3.2.1</t>
  </si>
  <si>
    <t>5.3.2.2</t>
  </si>
  <si>
    <t>5.3.2.3</t>
  </si>
  <si>
    <t>5.3.3</t>
  </si>
  <si>
    <t>5.3.3.1</t>
  </si>
  <si>
    <t>5.3.3.2</t>
  </si>
  <si>
    <t>5.3.4</t>
  </si>
  <si>
    <t>5.3.4.1</t>
  </si>
  <si>
    <t>5.3.4.2</t>
  </si>
  <si>
    <t>5.3.5</t>
  </si>
  <si>
    <t>5.3.5.1</t>
  </si>
  <si>
    <t>Equipamento de demarcação</t>
  </si>
  <si>
    <t>5.4.1</t>
  </si>
  <si>
    <t>2.5</t>
  </si>
  <si>
    <t>2.5.1</t>
  </si>
  <si>
    <t>2.5.2</t>
  </si>
  <si>
    <t>2.5.3</t>
  </si>
  <si>
    <t>2.5.4</t>
  </si>
  <si>
    <t>2.5.5</t>
  </si>
  <si>
    <t>2.5.6</t>
  </si>
  <si>
    <t>Escavação de terreno para abertura de vala em  terreno de qualquer natureza, incluindo o levantamento do pavimento existente, para implantação de tubagens, incluindo regularização do fundo da vala, rebaixamento do nivel freático, baldeação e entivação se necessário, por meios mecânics ou manuais, bem como a aplicação de explosivos quando necessário.</t>
  </si>
  <si>
    <t>Os preços unitários constantes da estimativa orçamental resultaram da análise de preços de referência e de valores aplicados em trabalhos de outras empreitadas de índole semelhante.</t>
  </si>
  <si>
    <t>Montagem do estaleiro, incluindo todos os trabalhos de preparação do terreno e instalação de equipamentos</t>
  </si>
  <si>
    <t>Sinalização temporária de trabalhos, nos termos da legislação em vigor, referente a sinalização vertical, horizontal e outros equipamentos necessários, incluindo fornecimento, implantação e colocação, bem como conservação durante o prazo da empreitada de adequadas condições de circulação</t>
  </si>
  <si>
    <t>Acompanhamento topográfico para implantação das cotas de projecto</t>
  </si>
  <si>
    <t>Manutenção das redes existentes durante a execução dos trabalhos</t>
  </si>
  <si>
    <t>Desmontagem do estaleiro, incluindo a remoção de equipamentos e a limpeza e devolução ao estado original do local onde os mesmos estiveram instalados</t>
  </si>
  <si>
    <t>Execução do projecto de telas finais dos trabalhos
realizados, a entregar em formato digital e um exemplar em formato papel. As peças desenhadas deverão ser entregues em formato dwg</t>
  </si>
  <si>
    <t>Fresagem de camada de desgaste existente, numa espessura de 0.06m, carga e transporte a local a designar pelo Dono de Obra, numa distância máxima de 10 km</t>
  </si>
  <si>
    <t>Limpeza do pavimento existente, troço A-B (zona fora da frezagem), com escova mecânica, para posterior aplicação de rega de colagem, incluindo todos os trabalhos e acessórios necessários ao seu perfeito acabamento</t>
  </si>
  <si>
    <t>Fornecimento e aplicação de rega de colagem ao pavimento existente C60BP3 TA (C60BP4 (TA)/ECR1-mod TA), incluindo todos os trabalhos necessários ao seu perfeito funcionamento,  conforme peças desenhadas e especificações técnicas, bem como todos os trabalhos e acessórios necessários ao seu perfeito acabamento</t>
  </si>
  <si>
    <t>Fornecimento e execução de camada de desgaste AC 14 surf 50/70 (BB), com 0,06m de espessura,  incluindo todos os trabalhos necessários ao seu perfeito funcionamento,  conforme peças desenhadas e especificações técnicas, bem como todos os trabalhos e acessórios necessários ao seu perfeito acabamento</t>
  </si>
  <si>
    <t>Fornecimento e aplicação de uma camada de base em tout venant 0/30mm, na espessura de 20 cm após calque e recalque, rega e compactação final</t>
  </si>
  <si>
    <t>Fornecimento e aplicação de camada de ligação do tipo AC bin 50/70 (MB), com 0.06m de espessura,  conforme peças desenhadas e especificações técnicas, bem como todos os trabalhos e acessórios necessários ao seu perfeito acabamento</t>
  </si>
  <si>
    <t>Fornecimento e aplicação de rega de impregnação em emulsão betuminoso catiónica de rotura lenta, com a atual designação de C60BF4 (C60BF5/ECL-1), à taxa de espalhamento de betume residual de 1kg/m2, conforme peças desenhadas e especificações técnicas, bem como todos os trabalhos e acessórios necessários ao seu perfeito acabamento</t>
  </si>
  <si>
    <t>Remoção cuidada de pavimentos, lancis de passeio, zonas de acesso de veiculos, passagens hidrálicas e outras, incluindo camada de assentamento, transporte  dos materiais referidos em separado a vazadouro licenciado</t>
  </si>
  <si>
    <t>Travessias das Infraestruturas</t>
  </si>
  <si>
    <t>Movimento de terras para escavação ou aterro, em terreno de qualquer natureza, numa espessura média de 60 cm, para reformulação do perfil transversal dos passeios, remoção, carga e transporte a vazadouro licenciado dos materiais resultantes, incluindo a todos os trabalhos e acessórios necessários ao seu perfeito acabamento.</t>
  </si>
  <si>
    <t>Movimento de terras para escavação ou aterro, em terreno de qualquer natureza, numa espessura média de 60 cm, para reformulação do perfil transversal do estacionamento, remoção, carga e transporte a vazadouro licenciado dos materiais resultantes, incluindo a todos os trabalhos e acessórios necessários ao seu perfeito acabamento</t>
  </si>
  <si>
    <t>Fornecimento e aplicação de uma camada de sub-base em tout venant 0/30mm, na espessura de 20 cm após calque e recalque, rega e compactação final.</t>
  </si>
  <si>
    <t>Triângulo de cedência de prioridade</t>
  </si>
  <si>
    <t>Remoção e posterior colocação de marcos quilométricos existentes, incluindo fundação bem como todos os trabalhos e acessórios necessários ao seu perfeito acabamento.</t>
  </si>
  <si>
    <t>6.2.1.1</t>
  </si>
  <si>
    <t>6.2.1.2</t>
  </si>
  <si>
    <t>6.3.1</t>
  </si>
  <si>
    <t>6.3.2</t>
  </si>
  <si>
    <t>Fornecimento e assentamento sobre almofada areia de tubagem PVC, PN16, incluindo fita sinalizadora, juntas cegas, tês, curvas, reduções, e maciços de betão, bem como todos os trabalhos e acessórios necessários ao seu perfeito funcionamento.</t>
  </si>
  <si>
    <t>7.1</t>
  </si>
  <si>
    <t>7.1.1</t>
  </si>
  <si>
    <t>7.1.2</t>
  </si>
  <si>
    <t>7.1.3</t>
  </si>
  <si>
    <t>7.1.4</t>
  </si>
  <si>
    <t>7.1.5</t>
  </si>
  <si>
    <t>7.2</t>
  </si>
  <si>
    <t>7.2.1</t>
  </si>
  <si>
    <t>7.2.2</t>
  </si>
  <si>
    <t>7.3</t>
  </si>
  <si>
    <t>7.4</t>
  </si>
  <si>
    <t>7.5</t>
  </si>
  <si>
    <t>7.7</t>
  </si>
  <si>
    <t>7.8</t>
  </si>
  <si>
    <t>7.6</t>
  </si>
  <si>
    <t>11.1</t>
  </si>
  <si>
    <t>11.2</t>
  </si>
  <si>
    <t>11.3</t>
  </si>
  <si>
    <t>11.5</t>
  </si>
  <si>
    <t>11.6</t>
  </si>
  <si>
    <t>11.7</t>
  </si>
  <si>
    <t>Fornecimento e aplicação de uma camada de sub-base em tout venant 0/30mm, na espessura de 20 cm após calque e recalque, rega e compactação final</t>
  </si>
  <si>
    <t>Fornecimento e assentamento de coletor pluvial em serventias, em tubo corrugado SN8, Ø400 e proteção em betão, nas zonas de acesso a veiculos e outras, quando necessário, incluindo escavação, aterro, boca de entrada e saida em betão, bem como todos os trabalhos e acessórios necessários ao seu perfeito funcionamento</t>
  </si>
  <si>
    <t>Execução de ramal domiciliário de abastecimento de água, à nova rede,  incluindo abraçadeiras de ferro fundido, tubagem, movimento de terras, roços, torneiras de segurança e caixa de alojamento com porta, assim como todo o material necessário ao seu perfeito funcionamento.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</si>
</sst>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&quot; &quot;#,##0.00&quot; &quot;[$€-401]&quot; &quot;;&quot;-&quot;#,##0.00&quot; &quot;[$€-401]&quot; &quot;;&quot; -&quot;00&quot; &quot;[$€-401]&quot; &quot;"/>
    <numFmt numFmtId="165" formatCode="#,###,###.0"/>
    <numFmt numFmtId="166" formatCode="#\ ###\ ###.00&quot;€&quot;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</font>
    <font>
      <sz val="10"/>
      <name val="Times New Roman"/>
      <family val="1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4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100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/>
    </xf>
    <xf numFmtId="0" fontId="0" fillId="0" borderId="1" xfId="0" applyFont="1" applyBorder="1" applyAlignment="1">
      <alignment wrapText="1"/>
    </xf>
    <xf numFmtId="0" fontId="5" fillId="0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/>
    <xf numFmtId="0" fontId="0" fillId="0" borderId="3" xfId="0" applyFont="1" applyBorder="1" applyAlignment="1">
      <alignment horizontal="center" vertical="center"/>
    </xf>
    <xf numFmtId="44" fontId="1" fillId="4" borderId="1" xfId="0" applyNumberFormat="1" applyFont="1" applyFill="1" applyBorder="1"/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wrapText="1"/>
    </xf>
    <xf numFmtId="0" fontId="1" fillId="4" borderId="1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wrapText="1"/>
    </xf>
    <xf numFmtId="0" fontId="1" fillId="3" borderId="1" xfId="0" applyFont="1" applyFill="1" applyBorder="1"/>
    <xf numFmtId="44" fontId="1" fillId="3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justify" wrapText="1"/>
    </xf>
    <xf numFmtId="0" fontId="0" fillId="0" borderId="4" xfId="0" applyBorder="1"/>
    <xf numFmtId="0" fontId="1" fillId="4" borderId="1" xfId="0" applyFont="1" applyFill="1" applyBorder="1" applyAlignment="1">
      <alignment horizontal="justify" wrapText="1"/>
    </xf>
    <xf numFmtId="0" fontId="0" fillId="0" borderId="1" xfId="0" applyFont="1" applyBorder="1" applyAlignment="1">
      <alignment horizontal="justify" vertical="top" wrapText="1"/>
    </xf>
    <xf numFmtId="0" fontId="0" fillId="0" borderId="2" xfId="0" applyFont="1" applyBorder="1" applyAlignment="1">
      <alignment horizontal="justify" wrapText="1"/>
    </xf>
    <xf numFmtId="0" fontId="0" fillId="0" borderId="1" xfId="0" applyFont="1" applyFill="1" applyBorder="1" applyAlignment="1">
      <alignment horizontal="center" vertical="center"/>
    </xf>
    <xf numFmtId="44" fontId="1" fillId="0" borderId="1" xfId="0" applyNumberFormat="1" applyFont="1" applyFill="1" applyBorder="1"/>
    <xf numFmtId="0" fontId="0" fillId="0" borderId="1" xfId="0" applyFont="1" applyBorder="1" applyAlignment="1">
      <alignment horizontal="justify" vertical="top"/>
    </xf>
    <xf numFmtId="44" fontId="1" fillId="0" borderId="4" xfId="0" applyNumberFormat="1" applyFont="1" applyFill="1" applyBorder="1"/>
    <xf numFmtId="0" fontId="6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44" fontId="1" fillId="2" borderId="4" xfId="0" applyNumberFormat="1" applyFont="1" applyFill="1" applyBorder="1"/>
    <xf numFmtId="0" fontId="1" fillId="2" borderId="1" xfId="0" applyFont="1" applyFill="1" applyBorder="1" applyAlignment="1">
      <alignment horizontal="justify" wrapText="1"/>
    </xf>
    <xf numFmtId="44" fontId="1" fillId="2" borderId="1" xfId="0" applyNumberFormat="1" applyFont="1" applyFill="1" applyBorder="1"/>
    <xf numFmtId="0" fontId="0" fillId="0" borderId="0" xfId="0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justify" wrapText="1"/>
    </xf>
    <xf numFmtId="0" fontId="5" fillId="0" borderId="2" xfId="0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justify" wrapText="1"/>
    </xf>
    <xf numFmtId="0" fontId="9" fillId="0" borderId="1" xfId="0" applyFont="1" applyBorder="1" applyAlignment="1">
      <alignment horizontal="justify" vertical="center" wrapText="1"/>
    </xf>
    <xf numFmtId="0" fontId="0" fillId="0" borderId="1" xfId="0" applyFont="1" applyFill="1" applyBorder="1" applyAlignment="1">
      <alignment horizontal="justify" vertical="top" wrapText="1"/>
    </xf>
    <xf numFmtId="0" fontId="0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justify" wrapText="1"/>
    </xf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2" fontId="1" fillId="4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5" fillId="0" borderId="1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0" fillId="0" borderId="1" xfId="0" applyNumberFormat="1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2" fontId="0" fillId="4" borderId="1" xfId="0" applyNumberFormat="1" applyFont="1" applyFill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2" fontId="0" fillId="0" borderId="2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2" fontId="5" fillId="2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2" applyNumberFormat="1" applyFont="1" applyBorder="1" applyAlignment="1">
      <alignment horizontal="center"/>
    </xf>
    <xf numFmtId="2" fontId="0" fillId="0" borderId="1" xfId="2" applyNumberFormat="1" applyFont="1" applyFill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right"/>
    </xf>
    <xf numFmtId="0" fontId="1" fillId="4" borderId="1" xfId="0" applyFont="1" applyFill="1" applyBorder="1" applyAlignment="1">
      <alignment horizontal="right"/>
    </xf>
    <xf numFmtId="44" fontId="0" fillId="0" borderId="1" xfId="1" applyFont="1" applyBorder="1" applyAlignment="1">
      <alignment horizontal="right"/>
    </xf>
    <xf numFmtId="44" fontId="1" fillId="4" borderId="1" xfId="1" applyFont="1" applyFill="1" applyBorder="1" applyAlignment="1">
      <alignment horizontal="right"/>
    </xf>
    <xf numFmtId="44" fontId="0" fillId="4" borderId="1" xfId="1" applyFont="1" applyFill="1" applyBorder="1" applyAlignment="1">
      <alignment horizontal="right"/>
    </xf>
    <xf numFmtId="44" fontId="5" fillId="0" borderId="1" xfId="1" applyFont="1" applyBorder="1" applyAlignment="1">
      <alignment horizontal="right"/>
    </xf>
    <xf numFmtId="44" fontId="5" fillId="0" borderId="1" xfId="1" applyFont="1" applyFill="1" applyBorder="1" applyAlignment="1">
      <alignment horizontal="right"/>
    </xf>
    <xf numFmtId="44" fontId="5" fillId="0" borderId="2" xfId="1" applyFont="1" applyFill="1" applyBorder="1" applyAlignment="1">
      <alignment horizontal="right"/>
    </xf>
    <xf numFmtId="44" fontId="0" fillId="0" borderId="2" xfId="1" applyFont="1" applyBorder="1" applyAlignment="1">
      <alignment horizontal="right"/>
    </xf>
    <xf numFmtId="44" fontId="0" fillId="0" borderId="1" xfId="1" applyFont="1" applyFill="1" applyBorder="1" applyAlignment="1">
      <alignment horizontal="right"/>
    </xf>
    <xf numFmtId="44" fontId="5" fillId="2" borderId="1" xfId="1" applyFont="1" applyFill="1" applyBorder="1" applyAlignment="1">
      <alignment horizontal="right"/>
    </xf>
    <xf numFmtId="44" fontId="0" fillId="2" borderId="1" xfId="1" applyFont="1" applyFill="1" applyBorder="1" applyAlignment="1">
      <alignment horizontal="right"/>
    </xf>
    <xf numFmtId="166" fontId="8" fillId="0" borderId="1" xfId="0" applyNumberFormat="1" applyFont="1" applyFill="1" applyBorder="1" applyAlignment="1">
      <alignment horizontal="right"/>
    </xf>
    <xf numFmtId="44" fontId="0" fillId="0" borderId="2" xfId="1" applyFont="1" applyFill="1" applyBorder="1" applyAlignment="1">
      <alignment horizontal="right"/>
    </xf>
    <xf numFmtId="44" fontId="0" fillId="0" borderId="3" xfId="1" applyFont="1" applyBorder="1" applyAlignment="1">
      <alignment horizontal="right"/>
    </xf>
    <xf numFmtId="44" fontId="0" fillId="0" borderId="1" xfId="1" applyFont="1" applyBorder="1" applyAlignment="1">
      <alignment horizontal="right" wrapText="1"/>
    </xf>
    <xf numFmtId="164" fontId="0" fillId="0" borderId="1" xfId="2" applyFont="1" applyBorder="1" applyAlignment="1">
      <alignment horizontal="right"/>
    </xf>
    <xf numFmtId="8" fontId="7" fillId="0" borderId="1" xfId="0" applyNumberFormat="1" applyFont="1" applyBorder="1" applyAlignment="1">
      <alignment horizontal="right" wrapText="1"/>
    </xf>
    <xf numFmtId="44" fontId="1" fillId="2" borderId="1" xfId="1" applyFont="1" applyFill="1" applyBorder="1" applyAlignment="1">
      <alignment horizontal="right"/>
    </xf>
    <xf numFmtId="44" fontId="1" fillId="3" borderId="1" xfId="0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2" fontId="0" fillId="0" borderId="0" xfId="0" applyNumberFormat="1"/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justify" vertical="center" wrapText="1"/>
    </xf>
  </cellXfs>
  <cellStyles count="3">
    <cellStyle name="Euro" xfId="2" xr:uid="{BDC310FE-F1B7-46B4-9510-2FCC724CC5C7}"/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166"/>
  <sheetViews>
    <sheetView tabSelected="1" topLeftCell="A155" zoomScaleNormal="100" workbookViewId="0">
      <selection activeCell="N161" sqref="N161"/>
    </sheetView>
  </sheetViews>
  <sheetFormatPr defaultRowHeight="15" x14ac:dyDescent="0.25"/>
  <cols>
    <col min="1" max="1" width="3.7109375" customWidth="1"/>
    <col min="2" max="2" width="5.140625" style="32" customWidth="1"/>
    <col min="3" max="3" width="9.140625" style="1" customWidth="1"/>
    <col min="4" max="4" width="48.7109375" customWidth="1"/>
    <col min="5" max="5" width="7.85546875" style="67" customWidth="1"/>
    <col min="6" max="6" width="10.42578125" style="67" customWidth="1"/>
    <col min="7" max="7" width="13.5703125" style="88" customWidth="1"/>
    <col min="8" max="8" width="13.140625" style="88" customWidth="1"/>
    <col min="9" max="9" width="14.5703125" customWidth="1"/>
  </cols>
  <sheetData>
    <row r="1" spans="2:11" ht="226.5" customHeight="1" x14ac:dyDescent="0.25">
      <c r="C1" s="99" t="s">
        <v>214</v>
      </c>
      <c r="D1" s="99"/>
      <c r="E1" s="99"/>
      <c r="F1" s="99"/>
      <c r="G1" s="99"/>
      <c r="H1" s="99"/>
      <c r="I1" s="99"/>
    </row>
    <row r="2" spans="2:11" ht="19.5" customHeight="1" x14ac:dyDescent="0.25">
      <c r="B2" s="33"/>
      <c r="C2" s="3" t="s">
        <v>47</v>
      </c>
      <c r="D2" s="4" t="s">
        <v>48</v>
      </c>
      <c r="E2" s="43" t="s">
        <v>76</v>
      </c>
      <c r="F2" s="43" t="s">
        <v>49</v>
      </c>
      <c r="G2" s="43" t="s">
        <v>50</v>
      </c>
      <c r="H2" s="43" t="s">
        <v>51</v>
      </c>
      <c r="I2" s="3" t="s">
        <v>77</v>
      </c>
    </row>
    <row r="3" spans="2:11" x14ac:dyDescent="0.25">
      <c r="B3" s="33"/>
      <c r="C3" s="7">
        <v>1</v>
      </c>
      <c r="D3" s="8" t="s">
        <v>0</v>
      </c>
      <c r="E3" s="44"/>
      <c r="F3" s="44"/>
      <c r="G3" s="69"/>
      <c r="H3" s="69"/>
      <c r="I3" s="10">
        <f>SUM(H4:H11)</f>
        <v>11500</v>
      </c>
    </row>
    <row r="4" spans="2:11" ht="45" x14ac:dyDescent="0.25">
      <c r="B4" s="33"/>
      <c r="C4" s="2" t="s">
        <v>1</v>
      </c>
      <c r="D4" s="18" t="s">
        <v>250</v>
      </c>
      <c r="E4" s="45" t="s">
        <v>76</v>
      </c>
      <c r="F4" s="46">
        <v>1</v>
      </c>
      <c r="G4" s="70">
        <v>2500</v>
      </c>
      <c r="H4" s="70">
        <f>IF(F4,F4*G4,"")</f>
        <v>2500</v>
      </c>
      <c r="I4" s="19"/>
      <c r="K4" s="89"/>
    </row>
    <row r="5" spans="2:11" ht="30" x14ac:dyDescent="0.25">
      <c r="B5" s="33"/>
      <c r="C5" s="2" t="s">
        <v>2</v>
      </c>
      <c r="D5" s="18" t="s">
        <v>21</v>
      </c>
      <c r="E5" s="45" t="s">
        <v>76</v>
      </c>
      <c r="F5" s="46">
        <v>1</v>
      </c>
      <c r="G5" s="70">
        <v>500</v>
      </c>
      <c r="H5" s="70">
        <f t="shared" ref="H5:H110" si="0">IF(F5,F5*G5,"")</f>
        <v>500</v>
      </c>
      <c r="I5" s="19"/>
      <c r="K5" s="89"/>
    </row>
    <row r="6" spans="2:11" ht="30" x14ac:dyDescent="0.25">
      <c r="B6" s="33"/>
      <c r="C6" s="2" t="s">
        <v>3</v>
      </c>
      <c r="D6" s="18" t="s">
        <v>22</v>
      </c>
      <c r="E6" s="45" t="s">
        <v>76</v>
      </c>
      <c r="F6" s="46">
        <v>1</v>
      </c>
      <c r="G6" s="70">
        <v>500</v>
      </c>
      <c r="H6" s="70">
        <f t="shared" si="0"/>
        <v>500</v>
      </c>
      <c r="I6" s="19"/>
      <c r="K6" s="89"/>
    </row>
    <row r="7" spans="2:11" ht="90" x14ac:dyDescent="0.25">
      <c r="B7" s="33"/>
      <c r="C7" s="2" t="s">
        <v>78</v>
      </c>
      <c r="D7" s="18" t="s">
        <v>251</v>
      </c>
      <c r="E7" s="45" t="s">
        <v>76</v>
      </c>
      <c r="F7" s="46">
        <v>1</v>
      </c>
      <c r="G7" s="70">
        <v>1500</v>
      </c>
      <c r="H7" s="70">
        <f t="shared" ref="H7" si="1">IF(F7,F7*G7,"")</f>
        <v>1500</v>
      </c>
      <c r="I7" s="19"/>
      <c r="K7" s="89"/>
    </row>
    <row r="8" spans="2:11" ht="30" x14ac:dyDescent="0.25">
      <c r="B8" s="33"/>
      <c r="C8" s="2" t="s">
        <v>79</v>
      </c>
      <c r="D8" s="18" t="s">
        <v>252</v>
      </c>
      <c r="E8" s="45" t="s">
        <v>76</v>
      </c>
      <c r="F8" s="46">
        <v>1</v>
      </c>
      <c r="G8" s="70">
        <v>1500</v>
      </c>
      <c r="H8" s="70">
        <f t="shared" ref="H8" si="2">IF(F8,F8*G8,"")</f>
        <v>1500</v>
      </c>
      <c r="I8" s="19"/>
      <c r="K8" s="89"/>
    </row>
    <row r="9" spans="2:11" ht="30" x14ac:dyDescent="0.25">
      <c r="B9" s="33"/>
      <c r="C9" s="2" t="s">
        <v>135</v>
      </c>
      <c r="D9" s="18" t="s">
        <v>253</v>
      </c>
      <c r="E9" s="45" t="s">
        <v>76</v>
      </c>
      <c r="F9" s="46">
        <v>1</v>
      </c>
      <c r="G9" s="70">
        <v>1500</v>
      </c>
      <c r="H9" s="70">
        <f t="shared" ref="H9" si="3">IF(F9,F9*G9,"")</f>
        <v>1500</v>
      </c>
      <c r="I9" s="19"/>
      <c r="K9" s="89"/>
    </row>
    <row r="10" spans="2:11" ht="47.25" customHeight="1" x14ac:dyDescent="0.25">
      <c r="B10" s="33"/>
      <c r="C10" s="2" t="s">
        <v>186</v>
      </c>
      <c r="D10" s="21" t="s">
        <v>254</v>
      </c>
      <c r="E10" s="45" t="s">
        <v>76</v>
      </c>
      <c r="F10" s="46">
        <v>1</v>
      </c>
      <c r="G10" s="70">
        <v>2500</v>
      </c>
      <c r="H10" s="70">
        <f>IF(F10,F10*G10,"")</f>
        <v>2500</v>
      </c>
      <c r="I10" s="19"/>
      <c r="K10" s="89"/>
    </row>
    <row r="11" spans="2:11" ht="60" x14ac:dyDescent="0.25">
      <c r="B11" s="33"/>
      <c r="C11" s="2" t="s">
        <v>205</v>
      </c>
      <c r="D11" s="18" t="s">
        <v>255</v>
      </c>
      <c r="E11" s="45" t="s">
        <v>76</v>
      </c>
      <c r="F11" s="46">
        <v>1</v>
      </c>
      <c r="G11" s="70">
        <v>1000</v>
      </c>
      <c r="H11" s="70">
        <f>IF(F11,F11*G11,"")</f>
        <v>1000</v>
      </c>
      <c r="I11" s="19"/>
      <c r="K11" s="89"/>
    </row>
    <row r="12" spans="2:11" x14ac:dyDescent="0.25">
      <c r="B12" s="33"/>
      <c r="C12" s="7">
        <v>2</v>
      </c>
      <c r="D12" s="20" t="s">
        <v>74</v>
      </c>
      <c r="E12" s="44"/>
      <c r="F12" s="47"/>
      <c r="G12" s="71"/>
      <c r="H12" s="72" t="str">
        <f t="shared" si="0"/>
        <v/>
      </c>
      <c r="I12" s="10">
        <f>SUM(H13:H23)</f>
        <v>138605.79999999999</v>
      </c>
      <c r="K12" s="89"/>
    </row>
    <row r="13" spans="2:11" ht="60" x14ac:dyDescent="0.25">
      <c r="B13" s="33"/>
      <c r="C13" s="2" t="s">
        <v>5</v>
      </c>
      <c r="D13" s="21" t="s">
        <v>256</v>
      </c>
      <c r="E13" s="45" t="s">
        <v>16</v>
      </c>
      <c r="F13" s="46">
        <v>9200</v>
      </c>
      <c r="G13" s="70">
        <v>4.5</v>
      </c>
      <c r="H13" s="73">
        <f t="shared" si="0"/>
        <v>41400</v>
      </c>
      <c r="I13" s="19"/>
      <c r="K13" s="89"/>
    </row>
    <row r="14" spans="2:11" ht="75" x14ac:dyDescent="0.25">
      <c r="B14" s="33"/>
      <c r="C14" s="2" t="s">
        <v>118</v>
      </c>
      <c r="D14" s="38" t="s">
        <v>257</v>
      </c>
      <c r="E14" s="48" t="s">
        <v>16</v>
      </c>
      <c r="F14" s="49">
        <v>500</v>
      </c>
      <c r="G14" s="74">
        <v>1</v>
      </c>
      <c r="H14" s="74">
        <f>IF(F14,F14*G14,"")</f>
        <v>500</v>
      </c>
      <c r="I14" s="19"/>
      <c r="K14" s="89"/>
    </row>
    <row r="15" spans="2:11" ht="105" x14ac:dyDescent="0.25">
      <c r="B15" s="33"/>
      <c r="C15" s="2" t="s">
        <v>119</v>
      </c>
      <c r="D15" s="21" t="s">
        <v>258</v>
      </c>
      <c r="E15" s="45" t="s">
        <v>16</v>
      </c>
      <c r="F15" s="46">
        <v>9700</v>
      </c>
      <c r="G15" s="70">
        <v>0.45</v>
      </c>
      <c r="H15" s="73">
        <f t="shared" si="0"/>
        <v>4365</v>
      </c>
      <c r="I15" s="19"/>
      <c r="K15" s="89"/>
    </row>
    <row r="16" spans="2:11" ht="94.5" customHeight="1" x14ac:dyDescent="0.25">
      <c r="B16" s="33"/>
      <c r="C16" s="2" t="s">
        <v>120</v>
      </c>
      <c r="D16" s="21" t="s">
        <v>259</v>
      </c>
      <c r="E16" s="45" t="s">
        <v>16</v>
      </c>
      <c r="F16" s="46">
        <v>9700</v>
      </c>
      <c r="G16" s="70">
        <v>8.6</v>
      </c>
      <c r="H16" s="73">
        <f t="shared" si="0"/>
        <v>83420</v>
      </c>
      <c r="I16" s="19"/>
      <c r="K16" s="89"/>
    </row>
    <row r="17" spans="2:11" x14ac:dyDescent="0.25">
      <c r="B17" s="33"/>
      <c r="C17" s="2" t="s">
        <v>241</v>
      </c>
      <c r="D17" s="42" t="s">
        <v>264</v>
      </c>
      <c r="E17" s="50"/>
      <c r="F17" s="51"/>
      <c r="G17" s="75"/>
      <c r="H17" s="74" t="str">
        <f t="shared" si="0"/>
        <v/>
      </c>
      <c r="I17" s="19"/>
      <c r="K17" s="89"/>
    </row>
    <row r="18" spans="2:11" ht="45" x14ac:dyDescent="0.25">
      <c r="B18" s="33"/>
      <c r="C18" s="11" t="s">
        <v>242</v>
      </c>
      <c r="D18" s="18" t="s">
        <v>296</v>
      </c>
      <c r="E18" s="45" t="s">
        <v>16</v>
      </c>
      <c r="F18" s="52">
        <v>354</v>
      </c>
      <c r="G18" s="70">
        <v>3.5</v>
      </c>
      <c r="H18" s="74">
        <f t="shared" si="0"/>
        <v>1239</v>
      </c>
      <c r="I18" s="19"/>
      <c r="K18" s="89"/>
    </row>
    <row r="19" spans="2:11" ht="45" x14ac:dyDescent="0.25">
      <c r="B19" s="33"/>
      <c r="C19" s="11" t="s">
        <v>243</v>
      </c>
      <c r="D19" s="18" t="s">
        <v>260</v>
      </c>
      <c r="E19" s="45" t="s">
        <v>16</v>
      </c>
      <c r="F19" s="46">
        <v>354</v>
      </c>
      <c r="G19" s="70">
        <v>3.5</v>
      </c>
      <c r="H19" s="74">
        <f t="shared" si="0"/>
        <v>1239</v>
      </c>
      <c r="I19" s="19"/>
      <c r="K19" s="89"/>
    </row>
    <row r="20" spans="2:11" ht="110.25" customHeight="1" x14ac:dyDescent="0.25">
      <c r="B20" s="33"/>
      <c r="C20" s="11" t="s">
        <v>244</v>
      </c>
      <c r="D20" s="21" t="s">
        <v>262</v>
      </c>
      <c r="E20" s="45" t="s">
        <v>16</v>
      </c>
      <c r="F20" s="46">
        <v>354</v>
      </c>
      <c r="G20" s="70">
        <v>0.75</v>
      </c>
      <c r="H20" s="74">
        <f t="shared" si="0"/>
        <v>265.5</v>
      </c>
      <c r="I20" s="19"/>
      <c r="K20" s="89"/>
    </row>
    <row r="21" spans="2:11" ht="75" x14ac:dyDescent="0.25">
      <c r="B21" s="33"/>
      <c r="C21" s="11" t="s">
        <v>245</v>
      </c>
      <c r="D21" s="21" t="s">
        <v>261</v>
      </c>
      <c r="E21" s="45" t="s">
        <v>16</v>
      </c>
      <c r="F21" s="46">
        <v>354</v>
      </c>
      <c r="G21" s="70">
        <v>8.4</v>
      </c>
      <c r="H21" s="74">
        <f t="shared" si="0"/>
        <v>2973.6</v>
      </c>
      <c r="I21" s="19"/>
      <c r="K21" s="89"/>
    </row>
    <row r="22" spans="2:11" ht="105" x14ac:dyDescent="0.25">
      <c r="B22" s="33"/>
      <c r="C22" s="11" t="s">
        <v>246</v>
      </c>
      <c r="D22" s="21" t="s">
        <v>258</v>
      </c>
      <c r="E22" s="45" t="s">
        <v>16</v>
      </c>
      <c r="F22" s="46">
        <v>354</v>
      </c>
      <c r="G22" s="70">
        <v>0.45</v>
      </c>
      <c r="H22" s="74">
        <f t="shared" si="0"/>
        <v>159.30000000000001</v>
      </c>
      <c r="I22" s="19"/>
      <c r="K22" s="89"/>
    </row>
    <row r="23" spans="2:11" ht="105" x14ac:dyDescent="0.25">
      <c r="B23" s="33"/>
      <c r="C23" s="11" t="s">
        <v>247</v>
      </c>
      <c r="D23" s="21" t="s">
        <v>259</v>
      </c>
      <c r="E23" s="45" t="s">
        <v>16</v>
      </c>
      <c r="F23" s="46">
        <v>354</v>
      </c>
      <c r="G23" s="70">
        <v>8.6</v>
      </c>
      <c r="H23" s="74">
        <f t="shared" si="0"/>
        <v>3044.4</v>
      </c>
      <c r="I23" s="19"/>
      <c r="K23" s="89"/>
    </row>
    <row r="24" spans="2:11" x14ac:dyDescent="0.25">
      <c r="B24" s="33"/>
      <c r="C24" s="7">
        <v>3</v>
      </c>
      <c r="D24" s="8" t="s">
        <v>81</v>
      </c>
      <c r="E24" s="53"/>
      <c r="F24" s="54"/>
      <c r="G24" s="72"/>
      <c r="H24" s="72" t="str">
        <f t="shared" si="0"/>
        <v/>
      </c>
      <c r="I24" s="10">
        <f>SUM(H25:H34)</f>
        <v>173341.40000000002</v>
      </c>
      <c r="K24" s="89"/>
    </row>
    <row r="25" spans="2:11" ht="105" x14ac:dyDescent="0.25">
      <c r="B25" s="33"/>
      <c r="C25" s="2" t="s">
        <v>6</v>
      </c>
      <c r="D25" s="18" t="s">
        <v>265</v>
      </c>
      <c r="E25" s="45" t="s">
        <v>16</v>
      </c>
      <c r="F25" s="46">
        <v>4515.6000000000004</v>
      </c>
      <c r="G25" s="70">
        <v>3</v>
      </c>
      <c r="H25" s="70">
        <f t="shared" si="0"/>
        <v>13546.800000000001</v>
      </c>
      <c r="I25" s="19"/>
      <c r="K25" s="89"/>
    </row>
    <row r="26" spans="2:11" ht="90" x14ac:dyDescent="0.25">
      <c r="B26" s="33"/>
      <c r="C26" s="2" t="s">
        <v>7</v>
      </c>
      <c r="D26" s="21" t="s">
        <v>188</v>
      </c>
      <c r="E26" s="45" t="s">
        <v>152</v>
      </c>
      <c r="F26" s="46">
        <v>2280.8000000000002</v>
      </c>
      <c r="G26" s="70">
        <v>17</v>
      </c>
      <c r="H26" s="70">
        <f t="shared" ref="H26" si="4">IF(F26,F26*G26,"")</f>
        <v>38773.600000000006</v>
      </c>
      <c r="I26" s="19"/>
      <c r="K26" s="89"/>
    </row>
    <row r="27" spans="2:11" ht="105" x14ac:dyDescent="0.25">
      <c r="B27" s="33"/>
      <c r="C27" s="2" t="s">
        <v>7</v>
      </c>
      <c r="D27" s="21" t="s">
        <v>189</v>
      </c>
      <c r="E27" s="45" t="s">
        <v>152</v>
      </c>
      <c r="F27" s="46">
        <v>300</v>
      </c>
      <c r="G27" s="70">
        <v>22</v>
      </c>
      <c r="H27" s="70">
        <f t="shared" si="0"/>
        <v>6600</v>
      </c>
      <c r="I27" s="19"/>
      <c r="K27" s="89"/>
    </row>
    <row r="28" spans="2:11" ht="79.5" customHeight="1" x14ac:dyDescent="0.25">
      <c r="B28" s="33"/>
      <c r="C28" s="2" t="s">
        <v>8</v>
      </c>
      <c r="D28" s="21" t="s">
        <v>80</v>
      </c>
      <c r="E28" s="45" t="s">
        <v>152</v>
      </c>
      <c r="F28" s="46">
        <v>1221</v>
      </c>
      <c r="G28" s="70">
        <v>12</v>
      </c>
      <c r="H28" s="70">
        <f t="shared" si="0"/>
        <v>14652</v>
      </c>
      <c r="I28" s="19"/>
      <c r="K28" s="89"/>
    </row>
    <row r="29" spans="2:11" ht="45" x14ac:dyDescent="0.25">
      <c r="B29" s="33"/>
      <c r="C29" s="2" t="s">
        <v>9</v>
      </c>
      <c r="D29" s="18" t="s">
        <v>136</v>
      </c>
      <c r="E29" s="45" t="s">
        <v>16</v>
      </c>
      <c r="F29" s="46">
        <v>4515.6000000000004</v>
      </c>
      <c r="G29" s="70">
        <v>1</v>
      </c>
      <c r="H29" s="70">
        <f t="shared" si="0"/>
        <v>4515.6000000000004</v>
      </c>
      <c r="I29" s="19"/>
      <c r="K29" s="89"/>
    </row>
    <row r="30" spans="2:11" ht="45" x14ac:dyDescent="0.25">
      <c r="B30" s="33"/>
      <c r="C30" s="2" t="s">
        <v>10</v>
      </c>
      <c r="D30" s="18" t="s">
        <v>190</v>
      </c>
      <c r="E30" s="55" t="s">
        <v>16</v>
      </c>
      <c r="F30" s="46">
        <v>4515.6000000000004</v>
      </c>
      <c r="G30" s="70">
        <v>3.5</v>
      </c>
      <c r="H30" s="70">
        <f t="shared" si="0"/>
        <v>15804.600000000002</v>
      </c>
      <c r="I30" s="19"/>
      <c r="K30" s="89"/>
    </row>
    <row r="31" spans="2:11" ht="105" x14ac:dyDescent="0.25">
      <c r="B31" s="33"/>
      <c r="C31" s="2" t="s">
        <v>11</v>
      </c>
      <c r="D31" s="21" t="s">
        <v>191</v>
      </c>
      <c r="E31" s="45" t="s">
        <v>16</v>
      </c>
      <c r="F31" s="52">
        <v>3150.7</v>
      </c>
      <c r="G31" s="70">
        <v>15</v>
      </c>
      <c r="H31" s="70">
        <f t="shared" si="0"/>
        <v>47260.5</v>
      </c>
      <c r="I31" s="19"/>
      <c r="K31" s="89"/>
    </row>
    <row r="32" spans="2:11" ht="75" x14ac:dyDescent="0.25">
      <c r="B32" s="33"/>
      <c r="C32" s="2" t="s">
        <v>75</v>
      </c>
      <c r="D32" s="21" t="s">
        <v>207</v>
      </c>
      <c r="E32" s="45" t="s">
        <v>16</v>
      </c>
      <c r="F32" s="52">
        <v>1364.9</v>
      </c>
      <c r="G32" s="70">
        <v>17</v>
      </c>
      <c r="H32" s="70">
        <f t="shared" si="0"/>
        <v>23203.300000000003</v>
      </c>
      <c r="I32" s="19"/>
      <c r="K32" s="89"/>
    </row>
    <row r="33" spans="2:11" ht="75" x14ac:dyDescent="0.25">
      <c r="B33" s="33"/>
      <c r="C33" s="2" t="s">
        <v>137</v>
      </c>
      <c r="D33" s="22" t="s">
        <v>263</v>
      </c>
      <c r="E33" s="56" t="s">
        <v>16</v>
      </c>
      <c r="F33" s="57">
        <v>1245</v>
      </c>
      <c r="G33" s="76">
        <v>3</v>
      </c>
      <c r="H33" s="70">
        <f t="shared" si="0"/>
        <v>3735</v>
      </c>
      <c r="I33" s="19"/>
      <c r="K33" s="89"/>
    </row>
    <row r="34" spans="2:11" ht="105" x14ac:dyDescent="0.25">
      <c r="B34" s="33"/>
      <c r="C34" s="23" t="s">
        <v>192</v>
      </c>
      <c r="D34" s="34" t="s">
        <v>297</v>
      </c>
      <c r="E34" s="58" t="s">
        <v>152</v>
      </c>
      <c r="F34" s="52">
        <v>150</v>
      </c>
      <c r="G34" s="77">
        <v>35</v>
      </c>
      <c r="H34" s="77">
        <f>IF(F34,F34*G34,"")</f>
        <v>5250</v>
      </c>
      <c r="I34" s="19"/>
      <c r="K34" s="89"/>
    </row>
    <row r="35" spans="2:11" x14ac:dyDescent="0.25">
      <c r="B35" s="33"/>
      <c r="C35" s="7">
        <v>4</v>
      </c>
      <c r="D35" s="13" t="s">
        <v>23</v>
      </c>
      <c r="E35" s="44"/>
      <c r="F35" s="47"/>
      <c r="G35" s="71"/>
      <c r="H35" s="72" t="str">
        <f t="shared" si="0"/>
        <v/>
      </c>
      <c r="I35" s="10">
        <f>SUM(H36:H43)</f>
        <v>14600</v>
      </c>
      <c r="K35" s="89"/>
    </row>
    <row r="36" spans="2:11" ht="105" x14ac:dyDescent="0.25">
      <c r="B36" s="33"/>
      <c r="C36" s="2" t="s">
        <v>13</v>
      </c>
      <c r="D36" s="18" t="s">
        <v>266</v>
      </c>
      <c r="E36" s="45" t="s">
        <v>16</v>
      </c>
      <c r="F36" s="46">
        <v>500</v>
      </c>
      <c r="G36" s="70">
        <v>3</v>
      </c>
      <c r="H36" s="70">
        <f t="shared" si="0"/>
        <v>1500</v>
      </c>
      <c r="I36" s="19"/>
      <c r="K36" s="89"/>
    </row>
    <row r="37" spans="2:11" ht="45" x14ac:dyDescent="0.25">
      <c r="B37" s="33"/>
      <c r="C37" s="2" t="s">
        <v>14</v>
      </c>
      <c r="D37" s="18" t="s">
        <v>117</v>
      </c>
      <c r="E37" s="45" t="s">
        <v>16</v>
      </c>
      <c r="F37" s="46">
        <v>500</v>
      </c>
      <c r="G37" s="70">
        <v>1</v>
      </c>
      <c r="H37" s="70">
        <f t="shared" si="0"/>
        <v>500</v>
      </c>
      <c r="I37" s="19"/>
      <c r="K37" s="89"/>
    </row>
    <row r="38" spans="2:11" ht="45" x14ac:dyDescent="0.25">
      <c r="B38" s="33"/>
      <c r="C38" s="2" t="s">
        <v>15</v>
      </c>
      <c r="D38" s="18" t="s">
        <v>267</v>
      </c>
      <c r="E38" s="45" t="s">
        <v>16</v>
      </c>
      <c r="F38" s="46">
        <v>500</v>
      </c>
      <c r="G38" s="70">
        <v>3.5</v>
      </c>
      <c r="H38" s="70">
        <f t="shared" si="0"/>
        <v>1750</v>
      </c>
      <c r="I38" s="19"/>
      <c r="K38" s="89"/>
    </row>
    <row r="39" spans="2:11" ht="45" x14ac:dyDescent="0.25">
      <c r="B39" s="33"/>
      <c r="C39" s="2" t="s">
        <v>20</v>
      </c>
      <c r="D39" s="18" t="s">
        <v>190</v>
      </c>
      <c r="E39" s="45" t="s">
        <v>16</v>
      </c>
      <c r="F39" s="46">
        <v>500</v>
      </c>
      <c r="G39" s="70">
        <v>3.5</v>
      </c>
      <c r="H39" s="70">
        <f t="shared" ref="H39:H43" si="5">IF(F39,F39*G39,"")</f>
        <v>1750</v>
      </c>
      <c r="I39" s="19"/>
      <c r="K39" s="89"/>
    </row>
    <row r="40" spans="2:11" ht="115.5" customHeight="1" x14ac:dyDescent="0.25">
      <c r="B40" s="33"/>
      <c r="C40" s="2" t="s">
        <v>194</v>
      </c>
      <c r="D40" s="21" t="s">
        <v>193</v>
      </c>
      <c r="E40" s="45" t="s">
        <v>16</v>
      </c>
      <c r="F40" s="46">
        <v>500</v>
      </c>
      <c r="G40" s="70">
        <v>0.75</v>
      </c>
      <c r="H40" s="70">
        <f t="shared" si="5"/>
        <v>375</v>
      </c>
      <c r="I40" s="19"/>
      <c r="K40" s="89"/>
    </row>
    <row r="41" spans="2:11" ht="75" x14ac:dyDescent="0.25">
      <c r="B41" s="33"/>
      <c r="C41" s="2" t="s">
        <v>195</v>
      </c>
      <c r="D41" s="21" t="s">
        <v>208</v>
      </c>
      <c r="E41" s="45" t="s">
        <v>16</v>
      </c>
      <c r="F41" s="46">
        <v>500</v>
      </c>
      <c r="G41" s="70">
        <v>8.4</v>
      </c>
      <c r="H41" s="70">
        <f t="shared" si="5"/>
        <v>4200</v>
      </c>
      <c r="I41" s="19"/>
      <c r="K41" s="89"/>
    </row>
    <row r="42" spans="2:11" ht="105" x14ac:dyDescent="0.25">
      <c r="B42" s="33"/>
      <c r="C42" s="2" t="s">
        <v>196</v>
      </c>
      <c r="D42" s="21" t="s">
        <v>156</v>
      </c>
      <c r="E42" s="45" t="s">
        <v>16</v>
      </c>
      <c r="F42" s="46">
        <v>500</v>
      </c>
      <c r="G42" s="70">
        <v>0.45</v>
      </c>
      <c r="H42" s="70">
        <f t="shared" si="5"/>
        <v>225</v>
      </c>
      <c r="I42" s="19"/>
      <c r="K42" s="89"/>
    </row>
    <row r="43" spans="2:11" ht="105" x14ac:dyDescent="0.25">
      <c r="B43" s="33"/>
      <c r="C43" s="2" t="s">
        <v>197</v>
      </c>
      <c r="D43" s="21" t="s">
        <v>157</v>
      </c>
      <c r="E43" s="45" t="s">
        <v>16</v>
      </c>
      <c r="F43" s="46">
        <v>500</v>
      </c>
      <c r="G43" s="70">
        <v>8.6</v>
      </c>
      <c r="H43" s="70">
        <f t="shared" si="5"/>
        <v>4300</v>
      </c>
      <c r="I43" s="19"/>
      <c r="K43" s="89"/>
    </row>
    <row r="44" spans="2:11" x14ac:dyDescent="0.25">
      <c r="B44" s="33"/>
      <c r="C44" s="27">
        <v>5</v>
      </c>
      <c r="D44" s="28" t="s">
        <v>155</v>
      </c>
      <c r="E44" s="59"/>
      <c r="F44" s="59"/>
      <c r="G44" s="78"/>
      <c r="H44" s="79" t="str">
        <f t="shared" si="0"/>
        <v/>
      </c>
      <c r="I44" s="29">
        <f>SUM(H45:H81)</f>
        <v>11623.74</v>
      </c>
      <c r="K44" s="89"/>
    </row>
    <row r="45" spans="2:11" ht="64.5" customHeight="1" x14ac:dyDescent="0.25">
      <c r="B45" s="33"/>
      <c r="C45" s="6" t="s">
        <v>17</v>
      </c>
      <c r="D45" s="21" t="s">
        <v>187</v>
      </c>
      <c r="E45" s="49"/>
      <c r="F45" s="49"/>
      <c r="G45" s="74"/>
      <c r="H45" s="70" t="str">
        <f t="shared" si="0"/>
        <v/>
      </c>
      <c r="I45" s="19"/>
      <c r="K45" s="89"/>
    </row>
    <row r="46" spans="2:11" x14ac:dyDescent="0.25">
      <c r="B46" s="33"/>
      <c r="C46" s="6" t="s">
        <v>34</v>
      </c>
      <c r="D46" s="18" t="s">
        <v>102</v>
      </c>
      <c r="E46" s="49" t="s">
        <v>76</v>
      </c>
      <c r="F46" s="49">
        <v>1</v>
      </c>
      <c r="G46" s="74">
        <v>95</v>
      </c>
      <c r="H46" s="70">
        <f t="shared" si="0"/>
        <v>95</v>
      </c>
      <c r="I46" s="19"/>
      <c r="K46" s="89"/>
    </row>
    <row r="47" spans="2:11" x14ac:dyDescent="0.25">
      <c r="B47" s="33"/>
      <c r="C47" s="6" t="s">
        <v>35</v>
      </c>
      <c r="D47" s="18" t="s">
        <v>100</v>
      </c>
      <c r="E47" s="49" t="s">
        <v>76</v>
      </c>
      <c r="F47" s="49">
        <v>1</v>
      </c>
      <c r="G47" s="74">
        <v>95</v>
      </c>
      <c r="H47" s="70">
        <f t="shared" si="0"/>
        <v>95</v>
      </c>
      <c r="I47" s="19"/>
      <c r="K47" s="89"/>
    </row>
    <row r="48" spans="2:11" x14ac:dyDescent="0.25">
      <c r="B48" s="33"/>
      <c r="C48" s="6" t="s">
        <v>36</v>
      </c>
      <c r="D48" s="18" t="s">
        <v>101</v>
      </c>
      <c r="E48" s="49" t="s">
        <v>76</v>
      </c>
      <c r="F48" s="49">
        <v>4</v>
      </c>
      <c r="G48" s="74">
        <v>95</v>
      </c>
      <c r="H48" s="70">
        <f t="shared" si="0"/>
        <v>380</v>
      </c>
      <c r="I48" s="19"/>
      <c r="K48" s="89"/>
    </row>
    <row r="49" spans="2:11" x14ac:dyDescent="0.25">
      <c r="B49" s="33"/>
      <c r="C49" s="6" t="s">
        <v>37</v>
      </c>
      <c r="D49" s="18" t="s">
        <v>105</v>
      </c>
      <c r="E49" s="49" t="s">
        <v>76</v>
      </c>
      <c r="F49" s="49">
        <v>2</v>
      </c>
      <c r="G49" s="74">
        <v>140</v>
      </c>
      <c r="H49" s="70">
        <f t="shared" si="0"/>
        <v>280</v>
      </c>
      <c r="I49" s="19"/>
      <c r="K49" s="89"/>
    </row>
    <row r="50" spans="2:11" x14ac:dyDescent="0.25">
      <c r="B50" s="33"/>
      <c r="C50" s="6" t="s">
        <v>88</v>
      </c>
      <c r="D50" s="18" t="s">
        <v>103</v>
      </c>
      <c r="E50" s="49" t="s">
        <v>76</v>
      </c>
      <c r="F50" s="49">
        <v>4</v>
      </c>
      <c r="G50" s="74">
        <v>105</v>
      </c>
      <c r="H50" s="70">
        <f t="shared" si="0"/>
        <v>420</v>
      </c>
      <c r="I50" s="19"/>
      <c r="K50" s="89"/>
    </row>
    <row r="51" spans="2:11" x14ac:dyDescent="0.25">
      <c r="B51" s="33"/>
      <c r="C51" s="6" t="s">
        <v>98</v>
      </c>
      <c r="D51" s="18" t="s">
        <v>104</v>
      </c>
      <c r="E51" s="49" t="s">
        <v>76</v>
      </c>
      <c r="F51" s="49">
        <v>2</v>
      </c>
      <c r="G51" s="74">
        <v>155</v>
      </c>
      <c r="H51" s="70">
        <f t="shared" si="0"/>
        <v>310</v>
      </c>
      <c r="I51" s="19"/>
      <c r="K51" s="89"/>
    </row>
    <row r="52" spans="2:11" x14ac:dyDescent="0.25">
      <c r="B52" s="33"/>
      <c r="C52" s="6" t="s">
        <v>99</v>
      </c>
      <c r="D52" s="18" t="s">
        <v>106</v>
      </c>
      <c r="E52" s="49" t="s">
        <v>76</v>
      </c>
      <c r="F52" s="49">
        <v>2</v>
      </c>
      <c r="G52" s="74">
        <v>95</v>
      </c>
      <c r="H52" s="70">
        <f t="shared" si="0"/>
        <v>190</v>
      </c>
      <c r="I52" s="19"/>
      <c r="K52" s="89"/>
    </row>
    <row r="53" spans="2:11" x14ac:dyDescent="0.25">
      <c r="B53" s="33"/>
      <c r="C53" s="6" t="s">
        <v>110</v>
      </c>
      <c r="D53" s="18" t="s">
        <v>107</v>
      </c>
      <c r="E53" s="49" t="s">
        <v>76</v>
      </c>
      <c r="F53" s="49">
        <v>2</v>
      </c>
      <c r="G53" s="74">
        <v>95</v>
      </c>
      <c r="H53" s="70">
        <f t="shared" si="0"/>
        <v>190</v>
      </c>
      <c r="I53" s="19"/>
      <c r="K53" s="89"/>
    </row>
    <row r="54" spans="2:11" x14ac:dyDescent="0.25">
      <c r="B54" s="33"/>
      <c r="C54" s="6" t="s">
        <v>111</v>
      </c>
      <c r="D54" s="18" t="s">
        <v>108</v>
      </c>
      <c r="E54" s="49" t="s">
        <v>76</v>
      </c>
      <c r="F54" s="49">
        <v>1</v>
      </c>
      <c r="G54" s="74">
        <v>130</v>
      </c>
      <c r="H54" s="70">
        <f t="shared" si="0"/>
        <v>130</v>
      </c>
      <c r="I54" s="19"/>
      <c r="K54" s="89"/>
    </row>
    <row r="55" spans="2:11" x14ac:dyDescent="0.25">
      <c r="B55" s="33"/>
      <c r="C55" s="6" t="s">
        <v>112</v>
      </c>
      <c r="D55" s="18" t="s">
        <v>109</v>
      </c>
      <c r="E55" s="49" t="s">
        <v>76</v>
      </c>
      <c r="F55" s="49">
        <v>1</v>
      </c>
      <c r="G55" s="74">
        <v>95</v>
      </c>
      <c r="H55" s="70">
        <f t="shared" si="0"/>
        <v>95</v>
      </c>
      <c r="I55" s="19"/>
      <c r="K55" s="89"/>
    </row>
    <row r="56" spans="2:11" x14ac:dyDescent="0.25">
      <c r="B56" s="33"/>
      <c r="C56" s="6" t="s">
        <v>122</v>
      </c>
      <c r="D56" s="18" t="s">
        <v>219</v>
      </c>
      <c r="E56" s="49" t="s">
        <v>76</v>
      </c>
      <c r="F56" s="49">
        <v>1</v>
      </c>
      <c r="G56" s="74">
        <v>95</v>
      </c>
      <c r="H56" s="70">
        <f t="shared" ref="H56" si="6">IF(F56,F56*G56,"")</f>
        <v>95</v>
      </c>
      <c r="I56" s="19"/>
      <c r="K56" s="89"/>
    </row>
    <row r="57" spans="2:11" x14ac:dyDescent="0.25">
      <c r="B57" s="33"/>
      <c r="C57" s="6" t="s">
        <v>220</v>
      </c>
      <c r="D57" s="5" t="s">
        <v>121</v>
      </c>
      <c r="E57" s="49" t="s">
        <v>97</v>
      </c>
      <c r="F57" s="49">
        <v>2</v>
      </c>
      <c r="G57" s="74">
        <v>225</v>
      </c>
      <c r="H57" s="70">
        <f t="shared" si="0"/>
        <v>450</v>
      </c>
      <c r="I57" s="19"/>
      <c r="K57" s="89"/>
    </row>
    <row r="58" spans="2:11" ht="45" x14ac:dyDescent="0.25">
      <c r="B58" s="33"/>
      <c r="C58" s="35" t="s">
        <v>18</v>
      </c>
      <c r="D58" s="12" t="s">
        <v>221</v>
      </c>
      <c r="E58" s="51" t="s">
        <v>76</v>
      </c>
      <c r="F58" s="51">
        <v>10</v>
      </c>
      <c r="G58" s="75">
        <v>60</v>
      </c>
      <c r="H58" s="70">
        <f t="shared" ref="H58" si="7">IF(F58,F58*G58,"")</f>
        <v>600</v>
      </c>
      <c r="I58" s="19"/>
      <c r="K58" s="89"/>
    </row>
    <row r="59" spans="2:11" ht="90" x14ac:dyDescent="0.25">
      <c r="B59" s="33"/>
      <c r="C59" s="37" t="s">
        <v>19</v>
      </c>
      <c r="D59" s="15" t="s">
        <v>149</v>
      </c>
      <c r="E59" s="51"/>
      <c r="F59" s="51"/>
      <c r="G59" s="75"/>
      <c r="H59" s="70"/>
      <c r="I59" s="19"/>
      <c r="K59" s="89"/>
    </row>
    <row r="60" spans="2:11" x14ac:dyDescent="0.25">
      <c r="B60" s="33"/>
      <c r="C60" s="35" t="s">
        <v>200</v>
      </c>
      <c r="D60" s="15" t="s">
        <v>150</v>
      </c>
      <c r="E60" s="50"/>
      <c r="F60" s="36"/>
      <c r="G60" s="80"/>
      <c r="H60" s="81"/>
      <c r="I60" s="19"/>
      <c r="K60" s="89"/>
    </row>
    <row r="61" spans="2:11" x14ac:dyDescent="0.25">
      <c r="B61" s="33"/>
      <c r="C61" s="35" t="s">
        <v>222</v>
      </c>
      <c r="D61" s="15" t="s">
        <v>163</v>
      </c>
      <c r="E61" s="50" t="s">
        <v>152</v>
      </c>
      <c r="F61" s="49">
        <v>865</v>
      </c>
      <c r="G61" s="74">
        <v>1</v>
      </c>
      <c r="H61" s="70">
        <f t="shared" si="0"/>
        <v>865</v>
      </c>
      <c r="I61" s="19"/>
      <c r="K61" s="89"/>
    </row>
    <row r="62" spans="2:11" ht="30" x14ac:dyDescent="0.25">
      <c r="B62" s="33"/>
      <c r="C62" s="35" t="s">
        <v>223</v>
      </c>
      <c r="D62" s="15" t="s">
        <v>216</v>
      </c>
      <c r="E62" s="50" t="s">
        <v>152</v>
      </c>
      <c r="F62" s="49">
        <v>647</v>
      </c>
      <c r="G62" s="74">
        <v>0.8</v>
      </c>
      <c r="H62" s="70">
        <f t="shared" si="0"/>
        <v>517.6</v>
      </c>
      <c r="I62" s="19"/>
      <c r="K62" s="89"/>
    </row>
    <row r="63" spans="2:11" ht="30" x14ac:dyDescent="0.25">
      <c r="B63" s="33"/>
      <c r="C63" s="35" t="s">
        <v>224</v>
      </c>
      <c r="D63" s="15" t="s">
        <v>218</v>
      </c>
      <c r="E63" s="50" t="s">
        <v>152</v>
      </c>
      <c r="F63" s="49">
        <v>56</v>
      </c>
      <c r="G63" s="74">
        <v>0.8</v>
      </c>
      <c r="H63" s="70">
        <f t="shared" si="0"/>
        <v>44.800000000000004</v>
      </c>
      <c r="I63" s="19"/>
      <c r="K63" s="89"/>
    </row>
    <row r="64" spans="2:11" ht="30" x14ac:dyDescent="0.25">
      <c r="B64" s="33"/>
      <c r="C64" s="35" t="s">
        <v>225</v>
      </c>
      <c r="D64" s="15" t="s">
        <v>217</v>
      </c>
      <c r="E64" s="50" t="s">
        <v>152</v>
      </c>
      <c r="F64" s="49">
        <v>83</v>
      </c>
      <c r="G64" s="74">
        <v>1</v>
      </c>
      <c r="H64" s="70">
        <f t="shared" si="0"/>
        <v>83</v>
      </c>
      <c r="I64" s="19"/>
      <c r="K64" s="89"/>
    </row>
    <row r="65" spans="2:11" x14ac:dyDescent="0.25">
      <c r="B65" s="33"/>
      <c r="C65" s="35" t="s">
        <v>224</v>
      </c>
      <c r="D65" s="15" t="s">
        <v>151</v>
      </c>
      <c r="E65" s="50"/>
      <c r="F65" s="49"/>
      <c r="G65" s="74"/>
      <c r="H65" s="70" t="str">
        <f t="shared" si="0"/>
        <v/>
      </c>
      <c r="I65" s="19"/>
      <c r="K65" s="89"/>
    </row>
    <row r="66" spans="2:11" x14ac:dyDescent="0.25">
      <c r="B66" s="33"/>
      <c r="C66" s="35" t="s">
        <v>226</v>
      </c>
      <c r="D66" s="15" t="s">
        <v>165</v>
      </c>
      <c r="E66" s="50" t="s">
        <v>152</v>
      </c>
      <c r="F66" s="49">
        <v>1874</v>
      </c>
      <c r="G66" s="74">
        <v>1</v>
      </c>
      <c r="H66" s="70">
        <f t="shared" si="0"/>
        <v>1874</v>
      </c>
      <c r="I66" s="19"/>
      <c r="K66" s="89"/>
    </row>
    <row r="67" spans="2:11" x14ac:dyDescent="0.25">
      <c r="B67" s="33"/>
      <c r="C67" s="35" t="s">
        <v>227</v>
      </c>
      <c r="D67" s="15" t="s">
        <v>164</v>
      </c>
      <c r="E67" s="50" t="s">
        <v>152</v>
      </c>
      <c r="F67" s="49">
        <v>108</v>
      </c>
      <c r="G67" s="74">
        <v>1</v>
      </c>
      <c r="H67" s="70">
        <f t="shared" si="0"/>
        <v>108</v>
      </c>
      <c r="I67" s="19"/>
      <c r="K67" s="89"/>
    </row>
    <row r="68" spans="2:11" x14ac:dyDescent="0.25">
      <c r="B68" s="33"/>
      <c r="C68" s="35" t="s">
        <v>201</v>
      </c>
      <c r="D68" s="15" t="s">
        <v>158</v>
      </c>
      <c r="E68" s="50"/>
      <c r="F68" s="49"/>
      <c r="G68" s="74"/>
      <c r="H68" s="70" t="str">
        <f t="shared" si="0"/>
        <v/>
      </c>
      <c r="I68" s="19"/>
      <c r="K68" s="89"/>
    </row>
    <row r="69" spans="2:11" x14ac:dyDescent="0.25">
      <c r="B69" s="33"/>
      <c r="C69" s="35" t="s">
        <v>228</v>
      </c>
      <c r="D69" s="15" t="s">
        <v>166</v>
      </c>
      <c r="E69" s="50" t="s">
        <v>152</v>
      </c>
      <c r="F69" s="49">
        <v>47.72</v>
      </c>
      <c r="G69" s="74">
        <v>2</v>
      </c>
      <c r="H69" s="70">
        <f t="shared" si="0"/>
        <v>95.44</v>
      </c>
      <c r="I69" s="19"/>
      <c r="K69" s="89"/>
    </row>
    <row r="70" spans="2:11" x14ac:dyDescent="0.25">
      <c r="B70" s="33"/>
      <c r="C70" s="35" t="s">
        <v>229</v>
      </c>
      <c r="D70" s="15" t="s">
        <v>167</v>
      </c>
      <c r="E70" s="50" t="s">
        <v>152</v>
      </c>
      <c r="F70" s="49">
        <v>7.7</v>
      </c>
      <c r="G70" s="74">
        <v>2</v>
      </c>
      <c r="H70" s="70">
        <f t="shared" si="0"/>
        <v>15.4</v>
      </c>
      <c r="I70" s="19"/>
      <c r="K70" s="89"/>
    </row>
    <row r="71" spans="2:11" x14ac:dyDescent="0.25">
      <c r="B71" s="33"/>
      <c r="C71" s="35" t="s">
        <v>230</v>
      </c>
      <c r="D71" s="15" t="s">
        <v>168</v>
      </c>
      <c r="E71" s="50" t="s">
        <v>16</v>
      </c>
      <c r="F71" s="49">
        <v>17.899999999999999</v>
      </c>
      <c r="G71" s="74">
        <v>20</v>
      </c>
      <c r="H71" s="70">
        <f t="shared" si="0"/>
        <v>358</v>
      </c>
      <c r="I71" s="19"/>
      <c r="K71" s="89"/>
    </row>
    <row r="72" spans="2:11" x14ac:dyDescent="0.25">
      <c r="B72" s="33"/>
      <c r="C72" s="35" t="s">
        <v>231</v>
      </c>
      <c r="D72" s="15" t="s">
        <v>153</v>
      </c>
      <c r="E72" s="50"/>
      <c r="F72" s="49"/>
      <c r="G72" s="74"/>
      <c r="H72" s="70" t="str">
        <f t="shared" si="0"/>
        <v/>
      </c>
      <c r="I72" s="19"/>
      <c r="K72" s="89"/>
    </row>
    <row r="73" spans="2:11" x14ac:dyDescent="0.25">
      <c r="B73" s="33"/>
      <c r="C73" s="35" t="s">
        <v>232</v>
      </c>
      <c r="D73" s="15" t="s">
        <v>268</v>
      </c>
      <c r="E73" s="50" t="s">
        <v>76</v>
      </c>
      <c r="F73" s="49">
        <v>1</v>
      </c>
      <c r="G73" s="74">
        <v>60</v>
      </c>
      <c r="H73" s="70">
        <f t="shared" si="0"/>
        <v>60</v>
      </c>
      <c r="I73" s="19"/>
      <c r="K73" s="89"/>
    </row>
    <row r="74" spans="2:11" x14ac:dyDescent="0.25">
      <c r="B74" s="33"/>
      <c r="C74" s="35" t="s">
        <v>233</v>
      </c>
      <c r="D74" s="15" t="s">
        <v>154</v>
      </c>
      <c r="E74" s="50" t="s">
        <v>76</v>
      </c>
      <c r="F74" s="49">
        <v>4</v>
      </c>
      <c r="G74" s="74">
        <v>80</v>
      </c>
      <c r="H74" s="70">
        <f t="shared" si="0"/>
        <v>320</v>
      </c>
      <c r="I74" s="19"/>
      <c r="K74" s="89"/>
    </row>
    <row r="75" spans="2:11" x14ac:dyDescent="0.25">
      <c r="B75" s="33"/>
      <c r="C75" s="35" t="s">
        <v>234</v>
      </c>
      <c r="D75" s="15" t="s">
        <v>159</v>
      </c>
      <c r="E75" s="51"/>
      <c r="F75" s="49"/>
      <c r="G75" s="74"/>
      <c r="H75" s="70" t="str">
        <f t="shared" si="0"/>
        <v/>
      </c>
      <c r="I75" s="19"/>
      <c r="K75" s="89"/>
    </row>
    <row r="76" spans="2:11" x14ac:dyDescent="0.25">
      <c r="B76" s="33"/>
      <c r="C76" s="35" t="s">
        <v>235</v>
      </c>
      <c r="D76" s="15" t="s">
        <v>160</v>
      </c>
      <c r="E76" s="50" t="s">
        <v>76</v>
      </c>
      <c r="F76" s="51">
        <v>6</v>
      </c>
      <c r="G76" s="75">
        <v>100</v>
      </c>
      <c r="H76" s="70">
        <f t="shared" si="0"/>
        <v>600</v>
      </c>
      <c r="I76" s="19"/>
      <c r="K76" s="89"/>
    </row>
    <row r="77" spans="2:11" x14ac:dyDescent="0.25">
      <c r="B77" s="33"/>
      <c r="C77" s="35" t="s">
        <v>236</v>
      </c>
      <c r="D77" s="15" t="s">
        <v>161</v>
      </c>
      <c r="E77" s="50" t="s">
        <v>76</v>
      </c>
      <c r="F77" s="51">
        <v>4</v>
      </c>
      <c r="G77" s="75">
        <v>100</v>
      </c>
      <c r="H77" s="70">
        <f t="shared" si="0"/>
        <v>400</v>
      </c>
      <c r="I77" s="19"/>
      <c r="K77" s="89"/>
    </row>
    <row r="78" spans="2:11" x14ac:dyDescent="0.25">
      <c r="B78" s="33"/>
      <c r="C78" s="35" t="s">
        <v>237</v>
      </c>
      <c r="D78" s="15" t="s">
        <v>162</v>
      </c>
      <c r="E78" s="51"/>
      <c r="F78" s="51"/>
      <c r="G78" s="75"/>
      <c r="H78" s="70" t="str">
        <f t="shared" si="0"/>
        <v/>
      </c>
      <c r="I78" s="19"/>
      <c r="K78" s="89"/>
    </row>
    <row r="79" spans="2:11" ht="30" x14ac:dyDescent="0.25">
      <c r="B79" s="33"/>
      <c r="C79" s="35" t="s">
        <v>238</v>
      </c>
      <c r="D79" s="15" t="s">
        <v>169</v>
      </c>
      <c r="E79" s="51" t="s">
        <v>16</v>
      </c>
      <c r="F79" s="51">
        <v>56.65</v>
      </c>
      <c r="G79" s="75">
        <v>50</v>
      </c>
      <c r="H79" s="70">
        <f t="shared" si="0"/>
        <v>2832.5</v>
      </c>
      <c r="I79" s="19"/>
      <c r="K79" s="89"/>
    </row>
    <row r="80" spans="2:11" x14ac:dyDescent="0.25">
      <c r="B80" s="33"/>
      <c r="C80" s="35" t="s">
        <v>39</v>
      </c>
      <c r="D80" s="15" t="s">
        <v>239</v>
      </c>
      <c r="E80" s="51"/>
      <c r="F80" s="51"/>
      <c r="G80" s="75"/>
      <c r="H80" s="76"/>
      <c r="I80" s="19"/>
      <c r="K80" s="89"/>
    </row>
    <row r="81" spans="2:11" ht="60" x14ac:dyDescent="0.25">
      <c r="B81" s="33"/>
      <c r="C81" s="37" t="s">
        <v>240</v>
      </c>
      <c r="D81" s="41" t="s">
        <v>269</v>
      </c>
      <c r="E81" s="51" t="s">
        <v>76</v>
      </c>
      <c r="F81" s="51">
        <v>6</v>
      </c>
      <c r="G81" s="75">
        <v>20</v>
      </c>
      <c r="H81" s="70">
        <f t="shared" si="0"/>
        <v>120</v>
      </c>
      <c r="I81" s="19"/>
      <c r="K81" s="89"/>
    </row>
    <row r="82" spans="2:11" x14ac:dyDescent="0.25">
      <c r="B82" s="33"/>
      <c r="C82" s="7">
        <v>6</v>
      </c>
      <c r="D82" s="8" t="s">
        <v>24</v>
      </c>
      <c r="E82" s="44"/>
      <c r="F82" s="47"/>
      <c r="G82" s="71"/>
      <c r="H82" s="72" t="str">
        <f t="shared" si="0"/>
        <v/>
      </c>
      <c r="I82" s="10">
        <f>SUM(H84:H101)</f>
        <v>52796.76</v>
      </c>
      <c r="K82" s="89"/>
    </row>
    <row r="83" spans="2:11" x14ac:dyDescent="0.25">
      <c r="B83" s="33"/>
      <c r="C83" s="14" t="s">
        <v>40</v>
      </c>
      <c r="D83" s="18" t="s">
        <v>27</v>
      </c>
      <c r="E83" s="49"/>
      <c r="F83" s="49"/>
      <c r="G83" s="74"/>
      <c r="H83" s="82" t="str">
        <f t="shared" si="0"/>
        <v/>
      </c>
      <c r="I83" s="19"/>
      <c r="K83" s="89"/>
    </row>
    <row r="84" spans="2:11" ht="120" x14ac:dyDescent="0.25">
      <c r="B84" s="33"/>
      <c r="C84" s="6" t="s">
        <v>41</v>
      </c>
      <c r="D84" s="21" t="s">
        <v>248</v>
      </c>
      <c r="E84" s="49" t="s">
        <v>33</v>
      </c>
      <c r="F84" s="49">
        <v>668.93999999999994</v>
      </c>
      <c r="G84" s="74">
        <v>7</v>
      </c>
      <c r="H84" s="70">
        <f>IF(F84,F84*G84,"")</f>
        <v>4682.58</v>
      </c>
      <c r="I84" s="19"/>
      <c r="K84" s="89"/>
    </row>
    <row r="85" spans="2:11" ht="30" x14ac:dyDescent="0.25">
      <c r="B85" s="33"/>
      <c r="C85" s="6" t="s">
        <v>42</v>
      </c>
      <c r="D85" s="18" t="s">
        <v>198</v>
      </c>
      <c r="E85" s="49" t="s">
        <v>33</v>
      </c>
      <c r="F85" s="49">
        <v>304.07</v>
      </c>
      <c r="G85" s="74">
        <v>5</v>
      </c>
      <c r="H85" s="70">
        <f t="shared" si="0"/>
        <v>1520.35</v>
      </c>
      <c r="I85" s="19"/>
      <c r="K85" s="89"/>
    </row>
    <row r="86" spans="2:11" ht="30" x14ac:dyDescent="0.25">
      <c r="B86" s="33"/>
      <c r="C86" s="6" t="s">
        <v>43</v>
      </c>
      <c r="D86" s="25" t="s">
        <v>28</v>
      </c>
      <c r="E86" s="49" t="s">
        <v>33</v>
      </c>
      <c r="F86" s="49">
        <v>364.88</v>
      </c>
      <c r="G86" s="74">
        <v>2</v>
      </c>
      <c r="H86" s="70">
        <f t="shared" si="0"/>
        <v>729.76</v>
      </c>
      <c r="I86" s="19"/>
      <c r="K86" s="89"/>
    </row>
    <row r="87" spans="2:11" ht="30" x14ac:dyDescent="0.25">
      <c r="B87" s="33"/>
      <c r="C87" s="6" t="s">
        <v>44</v>
      </c>
      <c r="D87" s="18" t="s">
        <v>55</v>
      </c>
      <c r="E87" s="49" t="s">
        <v>33</v>
      </c>
      <c r="F87" s="49">
        <v>15.75</v>
      </c>
      <c r="G87" s="74">
        <v>15</v>
      </c>
      <c r="H87" s="70">
        <f t="shared" si="0"/>
        <v>236.25</v>
      </c>
      <c r="I87" s="19"/>
      <c r="K87" s="89"/>
    </row>
    <row r="88" spans="2:11" ht="30" x14ac:dyDescent="0.25">
      <c r="B88" s="33"/>
      <c r="C88" s="6" t="s">
        <v>86</v>
      </c>
      <c r="D88" s="18" t="s">
        <v>87</v>
      </c>
      <c r="E88" s="49" t="s">
        <v>33</v>
      </c>
      <c r="F88" s="49">
        <v>216.44</v>
      </c>
      <c r="G88" s="74">
        <v>3</v>
      </c>
      <c r="H88" s="70">
        <f t="shared" si="0"/>
        <v>649.31999999999994</v>
      </c>
      <c r="I88" s="19"/>
      <c r="K88" s="89"/>
    </row>
    <row r="89" spans="2:11" x14ac:dyDescent="0.25">
      <c r="B89" s="33"/>
      <c r="C89" s="6" t="s">
        <v>45</v>
      </c>
      <c r="D89" s="18" t="s">
        <v>29</v>
      </c>
      <c r="E89" s="49" t="s">
        <v>32</v>
      </c>
      <c r="F89" s="49"/>
      <c r="G89" s="70"/>
      <c r="H89" s="70" t="str">
        <f t="shared" si="0"/>
        <v/>
      </c>
      <c r="I89" s="19"/>
      <c r="K89" s="89"/>
    </row>
    <row r="90" spans="2:11" ht="77.25" customHeight="1" x14ac:dyDescent="0.25">
      <c r="B90" s="33"/>
      <c r="C90" s="6" t="s">
        <v>46</v>
      </c>
      <c r="D90" s="21" t="s">
        <v>274</v>
      </c>
      <c r="E90" s="49"/>
      <c r="F90" s="49"/>
      <c r="G90" s="70"/>
      <c r="H90" s="70" t="str">
        <f t="shared" si="0"/>
        <v/>
      </c>
      <c r="I90" s="19"/>
      <c r="K90" s="89"/>
    </row>
    <row r="91" spans="2:11" x14ac:dyDescent="0.25">
      <c r="B91" s="33"/>
      <c r="C91" s="6" t="s">
        <v>270</v>
      </c>
      <c r="D91" s="18" t="s">
        <v>115</v>
      </c>
      <c r="E91" s="49" t="s">
        <v>152</v>
      </c>
      <c r="F91" s="49">
        <v>855.75</v>
      </c>
      <c r="G91" s="70">
        <v>30</v>
      </c>
      <c r="H91" s="70">
        <f t="shared" si="0"/>
        <v>25672.5</v>
      </c>
      <c r="I91" s="19"/>
      <c r="K91" s="89"/>
    </row>
    <row r="92" spans="2:11" x14ac:dyDescent="0.25">
      <c r="B92" s="33"/>
      <c r="C92" s="6" t="s">
        <v>271</v>
      </c>
      <c r="D92" s="18" t="s">
        <v>116</v>
      </c>
      <c r="E92" s="49" t="s">
        <v>152</v>
      </c>
      <c r="F92" s="49">
        <v>13</v>
      </c>
      <c r="G92" s="70">
        <v>22</v>
      </c>
      <c r="H92" s="70">
        <f t="shared" si="0"/>
        <v>286</v>
      </c>
      <c r="I92" s="19"/>
      <c r="K92" s="89"/>
    </row>
    <row r="93" spans="2:11" ht="210" x14ac:dyDescent="0.25">
      <c r="B93" s="33"/>
      <c r="C93" s="6" t="s">
        <v>84</v>
      </c>
      <c r="D93" s="18" t="s">
        <v>215</v>
      </c>
      <c r="E93" s="49"/>
      <c r="F93" s="49"/>
      <c r="G93" s="70"/>
      <c r="H93" s="70"/>
      <c r="I93" s="19"/>
      <c r="K93" s="89"/>
    </row>
    <row r="94" spans="2:11" x14ac:dyDescent="0.25">
      <c r="B94" s="33"/>
      <c r="C94" s="6" t="s">
        <v>272</v>
      </c>
      <c r="D94" s="18" t="s">
        <v>116</v>
      </c>
      <c r="E94" s="49" t="s">
        <v>76</v>
      </c>
      <c r="F94" s="49">
        <v>5</v>
      </c>
      <c r="G94" s="70">
        <v>350</v>
      </c>
      <c r="H94" s="70">
        <f t="shared" si="0"/>
        <v>1750</v>
      </c>
      <c r="I94" s="19"/>
      <c r="K94" s="89"/>
    </row>
    <row r="95" spans="2:11" x14ac:dyDescent="0.25">
      <c r="B95" s="33"/>
      <c r="C95" s="6" t="s">
        <v>273</v>
      </c>
      <c r="D95" s="18" t="s">
        <v>199</v>
      </c>
      <c r="E95" s="49" t="s">
        <v>76</v>
      </c>
      <c r="F95" s="49">
        <v>1</v>
      </c>
      <c r="G95" s="70">
        <v>420</v>
      </c>
      <c r="H95" s="70">
        <f t="shared" ref="H95" si="8">IF(F95,F95*G95,"")</f>
        <v>420</v>
      </c>
      <c r="I95" s="19"/>
      <c r="K95" s="89"/>
    </row>
    <row r="96" spans="2:11" ht="90" x14ac:dyDescent="0.25">
      <c r="B96" s="33"/>
      <c r="C96" s="6" t="s">
        <v>144</v>
      </c>
      <c r="D96" s="40" t="s">
        <v>209</v>
      </c>
      <c r="E96" s="45" t="s">
        <v>76</v>
      </c>
      <c r="F96" s="46">
        <v>2</v>
      </c>
      <c r="G96" s="77">
        <v>2200</v>
      </c>
      <c r="H96" s="70">
        <f t="shared" si="0"/>
        <v>4400</v>
      </c>
      <c r="I96" s="19"/>
      <c r="K96" s="89"/>
    </row>
    <row r="97" spans="2:11" ht="60" x14ac:dyDescent="0.25">
      <c r="B97" s="33"/>
      <c r="C97" s="6" t="s">
        <v>144</v>
      </c>
      <c r="D97" s="40" t="s">
        <v>210</v>
      </c>
      <c r="E97" s="45" t="s">
        <v>76</v>
      </c>
      <c r="F97" s="46">
        <v>1</v>
      </c>
      <c r="G97" s="77">
        <v>600</v>
      </c>
      <c r="H97" s="70">
        <f t="shared" ref="H97" si="9">IF(F97,F97*G97,"")</f>
        <v>600</v>
      </c>
      <c r="I97" s="19"/>
      <c r="K97" s="89"/>
    </row>
    <row r="98" spans="2:11" ht="60" x14ac:dyDescent="0.25">
      <c r="B98" s="33"/>
      <c r="C98" s="6" t="s">
        <v>145</v>
      </c>
      <c r="D98" s="18" t="s">
        <v>123</v>
      </c>
      <c r="E98" s="49" t="s">
        <v>76</v>
      </c>
      <c r="F98" s="49">
        <v>1</v>
      </c>
      <c r="G98" s="83">
        <v>500</v>
      </c>
      <c r="H98" s="70">
        <f t="shared" si="0"/>
        <v>500</v>
      </c>
      <c r="I98" s="19"/>
      <c r="K98" s="89"/>
    </row>
    <row r="99" spans="2:11" ht="90" x14ac:dyDescent="0.25">
      <c r="B99" s="33"/>
      <c r="C99" s="6" t="s">
        <v>146</v>
      </c>
      <c r="D99" s="21" t="s">
        <v>298</v>
      </c>
      <c r="E99" s="49" t="s">
        <v>76</v>
      </c>
      <c r="F99" s="49">
        <v>15</v>
      </c>
      <c r="G99" s="83">
        <v>200</v>
      </c>
      <c r="H99" s="70">
        <f t="shared" si="0"/>
        <v>3000</v>
      </c>
      <c r="I99" s="19"/>
      <c r="K99" s="89"/>
    </row>
    <row r="100" spans="2:11" ht="79.5" customHeight="1" x14ac:dyDescent="0.25">
      <c r="B100" s="33"/>
      <c r="C100" s="6" t="s">
        <v>147</v>
      </c>
      <c r="D100" s="21" t="s">
        <v>204</v>
      </c>
      <c r="E100" s="49" t="s">
        <v>76</v>
      </c>
      <c r="F100" s="49">
        <v>9</v>
      </c>
      <c r="G100" s="83">
        <v>900</v>
      </c>
      <c r="H100" s="70">
        <f t="shared" si="0"/>
        <v>8100</v>
      </c>
      <c r="I100" s="19"/>
      <c r="K100" s="89"/>
    </row>
    <row r="101" spans="2:11" ht="30" x14ac:dyDescent="0.25">
      <c r="B101" s="33"/>
      <c r="C101" s="6" t="s">
        <v>148</v>
      </c>
      <c r="D101" s="18" t="s">
        <v>38</v>
      </c>
      <c r="E101" s="45" t="s">
        <v>76</v>
      </c>
      <c r="F101" s="46">
        <v>1</v>
      </c>
      <c r="G101" s="70">
        <v>250</v>
      </c>
      <c r="H101" s="70">
        <f t="shared" si="0"/>
        <v>250</v>
      </c>
      <c r="I101" s="19"/>
      <c r="K101" s="89"/>
    </row>
    <row r="102" spans="2:11" x14ac:dyDescent="0.25">
      <c r="B102" s="33"/>
      <c r="C102" s="7">
        <v>7</v>
      </c>
      <c r="D102" s="8" t="s">
        <v>25</v>
      </c>
      <c r="E102" s="53"/>
      <c r="F102" s="54"/>
      <c r="G102" s="72"/>
      <c r="H102" s="72" t="str">
        <f t="shared" si="0"/>
        <v/>
      </c>
      <c r="I102" s="10">
        <f>SUM(H104:H117)</f>
        <v>36581.360000000001</v>
      </c>
      <c r="K102" s="89"/>
    </row>
    <row r="103" spans="2:11" x14ac:dyDescent="0.25">
      <c r="B103" s="33"/>
      <c r="C103" s="9" t="s">
        <v>275</v>
      </c>
      <c r="D103" s="18" t="s">
        <v>27</v>
      </c>
      <c r="E103" s="49" t="s">
        <v>32</v>
      </c>
      <c r="F103" s="49"/>
      <c r="G103" s="74" t="s">
        <v>32</v>
      </c>
      <c r="H103" s="70"/>
      <c r="I103" s="19"/>
      <c r="K103" s="89"/>
    </row>
    <row r="104" spans="2:11" ht="120" x14ac:dyDescent="0.25">
      <c r="B104" s="33"/>
      <c r="C104" s="2" t="s">
        <v>276</v>
      </c>
      <c r="D104" s="21" t="s">
        <v>248</v>
      </c>
      <c r="E104" s="49" t="s">
        <v>33</v>
      </c>
      <c r="F104" s="49">
        <v>1517.6299999999999</v>
      </c>
      <c r="G104" s="74">
        <v>7</v>
      </c>
      <c r="H104" s="70">
        <f>IF(F104,F104*G104,"")</f>
        <v>10623.41</v>
      </c>
      <c r="I104" s="19"/>
      <c r="K104" s="89"/>
    </row>
    <row r="105" spans="2:11" ht="30" x14ac:dyDescent="0.25">
      <c r="B105" s="33"/>
      <c r="C105" s="2" t="s">
        <v>277</v>
      </c>
      <c r="D105" s="18" t="s">
        <v>198</v>
      </c>
      <c r="E105" s="49" t="s">
        <v>33</v>
      </c>
      <c r="F105" s="49">
        <v>399.38</v>
      </c>
      <c r="G105" s="74">
        <v>5</v>
      </c>
      <c r="H105" s="70">
        <f t="shared" ref="H105:H108" si="10">IF(F105,F105*G105,"")</f>
        <v>1996.9</v>
      </c>
      <c r="I105" s="19"/>
      <c r="K105" s="89"/>
    </row>
    <row r="106" spans="2:11" ht="30" x14ac:dyDescent="0.25">
      <c r="B106" s="33"/>
      <c r="C106" s="2" t="s">
        <v>278</v>
      </c>
      <c r="D106" s="25" t="s">
        <v>28</v>
      </c>
      <c r="E106" s="49" t="s">
        <v>33</v>
      </c>
      <c r="F106" s="49">
        <v>1118.25</v>
      </c>
      <c r="G106" s="74">
        <v>2</v>
      </c>
      <c r="H106" s="70">
        <f t="shared" si="10"/>
        <v>2236.5</v>
      </c>
      <c r="I106" s="19"/>
      <c r="K106" s="89"/>
    </row>
    <row r="107" spans="2:11" ht="30" x14ac:dyDescent="0.25">
      <c r="B107" s="33"/>
      <c r="C107" s="2" t="s">
        <v>279</v>
      </c>
      <c r="D107" s="18" t="s">
        <v>55</v>
      </c>
      <c r="E107" s="49" t="s">
        <v>33</v>
      </c>
      <c r="F107" s="49">
        <v>17.010000000000002</v>
      </c>
      <c r="G107" s="74">
        <v>15</v>
      </c>
      <c r="H107" s="70">
        <f t="shared" si="10"/>
        <v>255.15000000000003</v>
      </c>
      <c r="I107" s="19"/>
      <c r="K107" s="89"/>
    </row>
    <row r="108" spans="2:11" ht="30" x14ac:dyDescent="0.25">
      <c r="B108" s="33"/>
      <c r="C108" s="2" t="s">
        <v>280</v>
      </c>
      <c r="D108" s="18" t="s">
        <v>87</v>
      </c>
      <c r="E108" s="49" t="s">
        <v>33</v>
      </c>
      <c r="F108" s="49">
        <v>472.3</v>
      </c>
      <c r="G108" s="74">
        <v>3</v>
      </c>
      <c r="H108" s="70">
        <f t="shared" si="10"/>
        <v>1416.9</v>
      </c>
      <c r="I108" s="19"/>
      <c r="K108" s="89"/>
    </row>
    <row r="109" spans="2:11" x14ac:dyDescent="0.25">
      <c r="B109" s="33"/>
      <c r="C109" s="2" t="s">
        <v>281</v>
      </c>
      <c r="D109" s="5" t="s">
        <v>29</v>
      </c>
      <c r="E109" s="49" t="s">
        <v>32</v>
      </c>
      <c r="F109" s="46"/>
      <c r="G109" s="70"/>
      <c r="H109" s="70" t="str">
        <f t="shared" si="0"/>
        <v/>
      </c>
      <c r="I109" s="19"/>
      <c r="K109" s="89"/>
    </row>
    <row r="110" spans="2:11" ht="90" x14ac:dyDescent="0.25">
      <c r="B110" s="33"/>
      <c r="C110" s="2" t="s">
        <v>282</v>
      </c>
      <c r="D110" s="25" t="s">
        <v>202</v>
      </c>
      <c r="E110" s="49" t="s">
        <v>152</v>
      </c>
      <c r="F110" s="46">
        <v>557.5</v>
      </c>
      <c r="G110" s="70">
        <v>15</v>
      </c>
      <c r="H110" s="70">
        <f t="shared" si="0"/>
        <v>8362.5</v>
      </c>
      <c r="I110" s="19"/>
      <c r="K110" s="89"/>
    </row>
    <row r="111" spans="2:11" ht="90" x14ac:dyDescent="0.25">
      <c r="B111" s="33"/>
      <c r="C111" s="2" t="s">
        <v>283</v>
      </c>
      <c r="D111" s="25" t="s">
        <v>203</v>
      </c>
      <c r="E111" s="45" t="s">
        <v>152</v>
      </c>
      <c r="F111" s="46">
        <v>330</v>
      </c>
      <c r="G111" s="70">
        <v>14</v>
      </c>
      <c r="H111" s="70">
        <f t="shared" ref="H111:H136" si="11">IF(F111,F111*G111,"")</f>
        <v>4620</v>
      </c>
      <c r="I111" s="19"/>
      <c r="K111" s="89"/>
    </row>
    <row r="112" spans="2:11" ht="75" x14ac:dyDescent="0.25">
      <c r="B112" s="33"/>
      <c r="C112" s="2" t="s">
        <v>284</v>
      </c>
      <c r="D112" s="21" t="s">
        <v>124</v>
      </c>
      <c r="E112" s="49" t="s">
        <v>76</v>
      </c>
      <c r="F112" s="49">
        <v>9</v>
      </c>
      <c r="G112" s="74">
        <v>400</v>
      </c>
      <c r="H112" s="70">
        <f t="shared" ref="H112" si="12">IF(F112,F112*G112,"")</f>
        <v>3600</v>
      </c>
      <c r="I112" s="19"/>
      <c r="K112" s="89"/>
    </row>
    <row r="113" spans="2:11" ht="60" x14ac:dyDescent="0.25">
      <c r="B113" s="33"/>
      <c r="C113" s="2" t="s">
        <v>285</v>
      </c>
      <c r="D113" s="18" t="s">
        <v>125</v>
      </c>
      <c r="E113" s="60" t="s">
        <v>76</v>
      </c>
      <c r="F113" s="61">
        <v>4</v>
      </c>
      <c r="G113" s="84">
        <v>80</v>
      </c>
      <c r="H113" s="70">
        <f t="shared" si="11"/>
        <v>320</v>
      </c>
      <c r="I113" s="19"/>
      <c r="K113" s="89"/>
    </row>
    <row r="114" spans="2:11" ht="105" x14ac:dyDescent="0.25">
      <c r="B114" s="33"/>
      <c r="C114" s="2" t="s">
        <v>286</v>
      </c>
      <c r="D114" s="18" t="s">
        <v>206</v>
      </c>
      <c r="E114" s="60" t="s">
        <v>76</v>
      </c>
      <c r="F114" s="61">
        <v>8</v>
      </c>
      <c r="G114" s="84">
        <v>100</v>
      </c>
      <c r="H114" s="70">
        <f t="shared" si="11"/>
        <v>800</v>
      </c>
      <c r="I114" s="19"/>
      <c r="K114" s="89"/>
    </row>
    <row r="115" spans="2:11" ht="45" x14ac:dyDescent="0.25">
      <c r="B115" s="33"/>
      <c r="C115" s="2" t="s">
        <v>289</v>
      </c>
      <c r="D115" s="18" t="s">
        <v>85</v>
      </c>
      <c r="E115" s="60" t="s">
        <v>76</v>
      </c>
      <c r="F115" s="62">
        <v>8</v>
      </c>
      <c r="G115" s="84">
        <v>200</v>
      </c>
      <c r="H115" s="70">
        <f t="shared" si="11"/>
        <v>1600</v>
      </c>
      <c r="I115" s="19"/>
      <c r="K115" s="89"/>
    </row>
    <row r="116" spans="2:11" ht="90" x14ac:dyDescent="0.25">
      <c r="B116" s="33"/>
      <c r="C116" s="2" t="s">
        <v>287</v>
      </c>
      <c r="D116" s="18" t="s">
        <v>211</v>
      </c>
      <c r="E116" s="49" t="s">
        <v>76</v>
      </c>
      <c r="F116" s="49">
        <v>2</v>
      </c>
      <c r="G116" s="74">
        <v>250</v>
      </c>
      <c r="H116" s="70">
        <f t="shared" ref="H116:H117" si="13">IF(F116,F116*G116,"")</f>
        <v>500</v>
      </c>
      <c r="I116" s="19"/>
      <c r="K116" s="89"/>
    </row>
    <row r="117" spans="2:11" x14ac:dyDescent="0.25">
      <c r="B117" s="33"/>
      <c r="C117" s="2" t="s">
        <v>288</v>
      </c>
      <c r="D117" s="18" t="s">
        <v>53</v>
      </c>
      <c r="E117" s="45" t="s">
        <v>76</v>
      </c>
      <c r="F117" s="46">
        <v>1</v>
      </c>
      <c r="G117" s="70">
        <v>250</v>
      </c>
      <c r="H117" s="70">
        <f t="shared" si="13"/>
        <v>250</v>
      </c>
      <c r="I117" s="19"/>
      <c r="K117" s="89"/>
    </row>
    <row r="118" spans="2:11" x14ac:dyDescent="0.25">
      <c r="B118" s="33"/>
      <c r="C118" s="7">
        <v>8</v>
      </c>
      <c r="D118" s="8" t="s">
        <v>26</v>
      </c>
      <c r="E118" s="53"/>
      <c r="F118" s="54"/>
      <c r="G118" s="72"/>
      <c r="H118" s="72" t="str">
        <f t="shared" si="11"/>
        <v/>
      </c>
      <c r="I118" s="10">
        <f>SUM(H119:H136)</f>
        <v>99027.839999999997</v>
      </c>
      <c r="K118" s="89"/>
    </row>
    <row r="119" spans="2:11" x14ac:dyDescent="0.25">
      <c r="B119" s="33"/>
      <c r="C119" s="6" t="s">
        <v>57</v>
      </c>
      <c r="D119" s="18" t="s">
        <v>27</v>
      </c>
      <c r="E119" s="49" t="s">
        <v>32</v>
      </c>
      <c r="F119" s="49"/>
      <c r="G119" s="74" t="s">
        <v>32</v>
      </c>
      <c r="H119" s="70"/>
      <c r="I119" s="19"/>
      <c r="K119" s="89"/>
    </row>
    <row r="120" spans="2:11" ht="120" x14ac:dyDescent="0.25">
      <c r="B120" s="33"/>
      <c r="C120" s="6" t="s">
        <v>58</v>
      </c>
      <c r="D120" s="21" t="s">
        <v>248</v>
      </c>
      <c r="E120" s="49" t="s">
        <v>33</v>
      </c>
      <c r="F120" s="49">
        <v>2265.17</v>
      </c>
      <c r="G120" s="74">
        <v>7</v>
      </c>
      <c r="H120" s="70">
        <f>IF(F120,F120*G120,"")</f>
        <v>15856.19</v>
      </c>
      <c r="I120" s="19"/>
      <c r="K120" s="89"/>
    </row>
    <row r="121" spans="2:11" ht="30" x14ac:dyDescent="0.25">
      <c r="B121" s="33"/>
      <c r="C121" s="6" t="s">
        <v>59</v>
      </c>
      <c r="D121" s="18" t="s">
        <v>198</v>
      </c>
      <c r="E121" s="49" t="s">
        <v>33</v>
      </c>
      <c r="F121" s="49">
        <v>932.72</v>
      </c>
      <c r="G121" s="74">
        <v>5</v>
      </c>
      <c r="H121" s="70">
        <f t="shared" si="11"/>
        <v>4663.6000000000004</v>
      </c>
      <c r="I121" s="19"/>
      <c r="K121" s="89"/>
    </row>
    <row r="122" spans="2:11" ht="30" x14ac:dyDescent="0.25">
      <c r="B122" s="33"/>
      <c r="C122" s="6" t="s">
        <v>60</v>
      </c>
      <c r="D122" s="25" t="s">
        <v>28</v>
      </c>
      <c r="E122" s="49" t="s">
        <v>33</v>
      </c>
      <c r="F122" s="49">
        <v>1332.45</v>
      </c>
      <c r="G122" s="74">
        <v>2</v>
      </c>
      <c r="H122" s="70">
        <f t="shared" si="11"/>
        <v>2664.9</v>
      </c>
      <c r="I122" s="19"/>
      <c r="K122" s="89"/>
    </row>
    <row r="123" spans="2:11" ht="30" x14ac:dyDescent="0.25">
      <c r="B123" s="33"/>
      <c r="C123" s="6" t="s">
        <v>61</v>
      </c>
      <c r="D123" s="34" t="s">
        <v>87</v>
      </c>
      <c r="E123" s="49" t="s">
        <v>33</v>
      </c>
      <c r="F123" s="49">
        <v>679.55</v>
      </c>
      <c r="G123" s="74">
        <v>3</v>
      </c>
      <c r="H123" s="70">
        <f t="shared" si="11"/>
        <v>2038.6499999999999</v>
      </c>
      <c r="I123" s="19"/>
      <c r="K123" s="89"/>
    </row>
    <row r="124" spans="2:11" ht="60" x14ac:dyDescent="0.25">
      <c r="B124" s="33"/>
      <c r="C124" s="6" t="s">
        <v>62</v>
      </c>
      <c r="D124" s="34" t="s">
        <v>213</v>
      </c>
      <c r="E124" s="49"/>
      <c r="F124" s="49"/>
      <c r="G124" s="74"/>
      <c r="H124" s="70" t="str">
        <f t="shared" si="11"/>
        <v/>
      </c>
      <c r="I124" s="19"/>
      <c r="K124" s="89"/>
    </row>
    <row r="125" spans="2:11" x14ac:dyDescent="0.25">
      <c r="B125" s="33"/>
      <c r="C125" s="6" t="s">
        <v>63</v>
      </c>
      <c r="D125" s="34" t="s">
        <v>212</v>
      </c>
      <c r="E125" s="49" t="s">
        <v>152</v>
      </c>
      <c r="F125" s="49">
        <v>472.5</v>
      </c>
      <c r="G125" s="74">
        <v>12</v>
      </c>
      <c r="H125" s="70">
        <f t="shared" si="11"/>
        <v>5670</v>
      </c>
      <c r="I125" s="19"/>
      <c r="K125" s="89"/>
    </row>
    <row r="126" spans="2:11" x14ac:dyDescent="0.25">
      <c r="B126" s="33"/>
      <c r="C126" s="6" t="s">
        <v>64</v>
      </c>
      <c r="D126" s="34" t="s">
        <v>52</v>
      </c>
      <c r="E126" s="49" t="s">
        <v>152</v>
      </c>
      <c r="F126" s="49">
        <v>1008</v>
      </c>
      <c r="G126" s="74">
        <v>19</v>
      </c>
      <c r="H126" s="70">
        <f t="shared" si="11"/>
        <v>19152</v>
      </c>
      <c r="I126" s="19"/>
      <c r="K126" s="89"/>
    </row>
    <row r="127" spans="2:11" x14ac:dyDescent="0.25">
      <c r="B127" s="33"/>
      <c r="C127" s="6" t="s">
        <v>65</v>
      </c>
      <c r="D127" s="34" t="s">
        <v>30</v>
      </c>
      <c r="E127" s="49" t="s">
        <v>32</v>
      </c>
      <c r="F127" s="49"/>
      <c r="G127" s="74" t="s">
        <v>32</v>
      </c>
      <c r="H127" s="70" t="str">
        <f t="shared" si="11"/>
        <v/>
      </c>
      <c r="I127" s="19"/>
      <c r="K127" s="89"/>
    </row>
    <row r="128" spans="2:11" ht="81.75" customHeight="1" x14ac:dyDescent="0.25">
      <c r="B128" s="33"/>
      <c r="C128" s="6" t="s">
        <v>66</v>
      </c>
      <c r="D128" s="21" t="s">
        <v>124</v>
      </c>
      <c r="E128" s="49" t="s">
        <v>76</v>
      </c>
      <c r="F128" s="49">
        <v>50</v>
      </c>
      <c r="G128" s="74">
        <v>400</v>
      </c>
      <c r="H128" s="70">
        <f t="shared" si="11"/>
        <v>20000</v>
      </c>
      <c r="I128" s="19"/>
      <c r="K128" s="89"/>
    </row>
    <row r="129" spans="2:11" ht="90" x14ac:dyDescent="0.25">
      <c r="B129" s="33"/>
      <c r="C129" s="6" t="s">
        <v>67</v>
      </c>
      <c r="D129" s="18" t="s">
        <v>138</v>
      </c>
      <c r="E129" s="49" t="s">
        <v>76</v>
      </c>
      <c r="F129" s="49">
        <v>42</v>
      </c>
      <c r="G129" s="74">
        <v>145</v>
      </c>
      <c r="H129" s="70">
        <f t="shared" si="11"/>
        <v>6090</v>
      </c>
      <c r="I129" s="19"/>
      <c r="K129" s="89"/>
    </row>
    <row r="130" spans="2:11" ht="105" x14ac:dyDescent="0.25">
      <c r="B130" s="33"/>
      <c r="C130" s="6" t="s">
        <v>68</v>
      </c>
      <c r="D130" s="18" t="s">
        <v>82</v>
      </c>
      <c r="E130" s="49" t="s">
        <v>76</v>
      </c>
      <c r="F130" s="49">
        <v>53</v>
      </c>
      <c r="G130" s="74">
        <v>100</v>
      </c>
      <c r="H130" s="70">
        <f t="shared" si="11"/>
        <v>5300</v>
      </c>
      <c r="I130" s="19"/>
      <c r="K130" s="89"/>
    </row>
    <row r="131" spans="2:11" ht="180" x14ac:dyDescent="0.25">
      <c r="B131" s="33"/>
      <c r="C131" s="6" t="s">
        <v>69</v>
      </c>
      <c r="D131" s="40" t="s">
        <v>83</v>
      </c>
      <c r="E131" s="49" t="s">
        <v>152</v>
      </c>
      <c r="F131" s="49">
        <v>93.15</v>
      </c>
      <c r="G131" s="74">
        <v>150</v>
      </c>
      <c r="H131" s="70">
        <f t="shared" si="11"/>
        <v>13972.5</v>
      </c>
      <c r="I131" s="19"/>
      <c r="K131" s="89"/>
    </row>
    <row r="132" spans="2:11" x14ac:dyDescent="0.25">
      <c r="B132" s="33"/>
      <c r="C132" s="6" t="s">
        <v>70</v>
      </c>
      <c r="D132" s="18" t="s">
        <v>31</v>
      </c>
      <c r="E132" s="49"/>
      <c r="F132" s="49"/>
      <c r="G132" s="74"/>
      <c r="H132" s="70"/>
      <c r="I132" s="19"/>
      <c r="K132" s="89"/>
    </row>
    <row r="133" spans="2:11" ht="60" x14ac:dyDescent="0.25">
      <c r="B133" s="33"/>
      <c r="C133" s="6" t="s">
        <v>71</v>
      </c>
      <c r="D133" s="18" t="s">
        <v>54</v>
      </c>
      <c r="E133" s="49" t="s">
        <v>152</v>
      </c>
      <c r="F133" s="49">
        <v>50</v>
      </c>
      <c r="G133" s="74">
        <v>25</v>
      </c>
      <c r="H133" s="70">
        <f t="shared" si="11"/>
        <v>1250</v>
      </c>
      <c r="I133" s="19"/>
      <c r="K133" s="89"/>
    </row>
    <row r="134" spans="2:11" ht="105" x14ac:dyDescent="0.25">
      <c r="B134" s="33"/>
      <c r="C134" s="6" t="s">
        <v>72</v>
      </c>
      <c r="D134" s="18" t="s">
        <v>56</v>
      </c>
      <c r="E134" s="49" t="s">
        <v>76</v>
      </c>
      <c r="F134" s="49">
        <v>2</v>
      </c>
      <c r="G134" s="74">
        <v>500</v>
      </c>
      <c r="H134" s="70">
        <f t="shared" si="11"/>
        <v>1000</v>
      </c>
      <c r="I134" s="19"/>
      <c r="K134" s="89"/>
    </row>
    <row r="135" spans="2:11" x14ac:dyDescent="0.25">
      <c r="B135" s="33"/>
      <c r="C135" s="6" t="s">
        <v>73</v>
      </c>
      <c r="D135" s="18" t="s">
        <v>53</v>
      </c>
      <c r="E135" s="45" t="s">
        <v>76</v>
      </c>
      <c r="F135" s="46">
        <v>1</v>
      </c>
      <c r="G135" s="70">
        <v>250</v>
      </c>
      <c r="H135" s="70">
        <f t="shared" si="11"/>
        <v>250</v>
      </c>
      <c r="I135" s="19"/>
      <c r="K135" s="89"/>
    </row>
    <row r="136" spans="2:11" ht="75" x14ac:dyDescent="0.25">
      <c r="B136" s="33"/>
      <c r="C136" s="6" t="s">
        <v>126</v>
      </c>
      <c r="D136" s="18" t="s">
        <v>139</v>
      </c>
      <c r="E136" s="45" t="s">
        <v>76</v>
      </c>
      <c r="F136" s="46">
        <v>14</v>
      </c>
      <c r="G136" s="70">
        <v>80</v>
      </c>
      <c r="H136" s="70">
        <f t="shared" si="11"/>
        <v>1120</v>
      </c>
      <c r="I136" s="19"/>
      <c r="K136" s="89"/>
    </row>
    <row r="137" spans="2:11" x14ac:dyDescent="0.25">
      <c r="B137" s="33"/>
      <c r="C137" s="7">
        <v>9</v>
      </c>
      <c r="D137" s="8" t="s">
        <v>90</v>
      </c>
      <c r="E137" s="53"/>
      <c r="F137" s="54"/>
      <c r="G137" s="72"/>
      <c r="H137" s="72"/>
      <c r="I137" s="10">
        <f>SUM(H139:H143)</f>
        <v>8565.6</v>
      </c>
      <c r="K137" s="89"/>
    </row>
    <row r="138" spans="2:11" x14ac:dyDescent="0.25">
      <c r="B138" s="33"/>
      <c r="C138" s="23" t="s">
        <v>91</v>
      </c>
      <c r="D138" s="18" t="s">
        <v>27</v>
      </c>
      <c r="E138" s="49" t="s">
        <v>32</v>
      </c>
      <c r="F138" s="49"/>
      <c r="G138" s="74" t="s">
        <v>32</v>
      </c>
      <c r="H138" s="77"/>
      <c r="I138" s="24"/>
      <c r="K138" s="89"/>
    </row>
    <row r="139" spans="2:11" ht="105" x14ac:dyDescent="0.25">
      <c r="B139" s="33"/>
      <c r="C139" s="23" t="s">
        <v>92</v>
      </c>
      <c r="D139" s="18" t="s">
        <v>143</v>
      </c>
      <c r="E139" s="49" t="s">
        <v>33</v>
      </c>
      <c r="F139" s="49">
        <v>640</v>
      </c>
      <c r="G139" s="74">
        <v>7</v>
      </c>
      <c r="H139" s="70">
        <f t="shared" ref="H139:H143" si="14">IF(F139,F139*G139,"")</f>
        <v>4480</v>
      </c>
      <c r="I139" s="24"/>
      <c r="K139" s="89"/>
    </row>
    <row r="140" spans="2:11" x14ac:dyDescent="0.25">
      <c r="B140" s="33"/>
      <c r="C140" s="23" t="s">
        <v>93</v>
      </c>
      <c r="D140" s="18" t="s">
        <v>114</v>
      </c>
      <c r="E140" s="49" t="s">
        <v>33</v>
      </c>
      <c r="F140" s="49">
        <v>160</v>
      </c>
      <c r="G140" s="74">
        <v>5</v>
      </c>
      <c r="H140" s="70">
        <f t="shared" si="14"/>
        <v>800</v>
      </c>
      <c r="I140" s="24"/>
      <c r="K140" s="89"/>
    </row>
    <row r="141" spans="2:11" ht="30" x14ac:dyDescent="0.25">
      <c r="B141" s="33"/>
      <c r="C141" s="23" t="s">
        <v>94</v>
      </c>
      <c r="D141" s="25" t="s">
        <v>28</v>
      </c>
      <c r="E141" s="49" t="s">
        <v>33</v>
      </c>
      <c r="F141" s="49">
        <v>480</v>
      </c>
      <c r="G141" s="74">
        <v>2</v>
      </c>
      <c r="H141" s="70">
        <f t="shared" si="14"/>
        <v>960</v>
      </c>
      <c r="I141" s="24"/>
      <c r="K141" s="89"/>
    </row>
    <row r="142" spans="2:11" ht="30" x14ac:dyDescent="0.25">
      <c r="B142" s="33"/>
      <c r="C142" s="23" t="s">
        <v>95</v>
      </c>
      <c r="D142" s="18" t="s">
        <v>55</v>
      </c>
      <c r="E142" s="49" t="s">
        <v>33</v>
      </c>
      <c r="F142" s="49">
        <v>97.2</v>
      </c>
      <c r="G142" s="74">
        <v>15</v>
      </c>
      <c r="H142" s="70">
        <f t="shared" si="14"/>
        <v>1458</v>
      </c>
      <c r="I142" s="24"/>
      <c r="K142" s="89"/>
    </row>
    <row r="143" spans="2:11" ht="30" x14ac:dyDescent="0.25">
      <c r="B143" s="33"/>
      <c r="C143" s="23" t="s">
        <v>96</v>
      </c>
      <c r="D143" s="18" t="s">
        <v>87</v>
      </c>
      <c r="E143" s="49" t="s">
        <v>33</v>
      </c>
      <c r="F143" s="49">
        <v>289.2</v>
      </c>
      <c r="G143" s="74">
        <v>3</v>
      </c>
      <c r="H143" s="70">
        <f t="shared" si="14"/>
        <v>867.59999999999991</v>
      </c>
      <c r="I143" s="24"/>
      <c r="K143" s="89"/>
    </row>
    <row r="144" spans="2:11" x14ac:dyDescent="0.25">
      <c r="B144" s="33"/>
      <c r="C144" s="7">
        <v>10</v>
      </c>
      <c r="D144" s="8" t="s">
        <v>170</v>
      </c>
      <c r="E144" s="53"/>
      <c r="F144" s="54"/>
      <c r="G144" s="72"/>
      <c r="H144" s="72"/>
      <c r="I144" s="10">
        <f>SUM(H145:H155)</f>
        <v>38875.78</v>
      </c>
      <c r="K144" s="89"/>
    </row>
    <row r="145" spans="2:11" ht="60" x14ac:dyDescent="0.25">
      <c r="B145" s="33"/>
      <c r="C145" s="23" t="s">
        <v>127</v>
      </c>
      <c r="D145" s="39" t="s">
        <v>171</v>
      </c>
      <c r="E145" s="63" t="s">
        <v>152</v>
      </c>
      <c r="F145" s="64">
        <v>1273</v>
      </c>
      <c r="G145" s="85">
        <v>12.5</v>
      </c>
      <c r="H145" s="70">
        <f t="shared" ref="H145:H155" si="15">IF(F145,F145*G145,"")</f>
        <v>15912.5</v>
      </c>
      <c r="I145" s="24"/>
      <c r="K145" s="89"/>
    </row>
    <row r="146" spans="2:11" ht="30" x14ac:dyDescent="0.25">
      <c r="B146" s="33"/>
      <c r="C146" s="23" t="s">
        <v>128</v>
      </c>
      <c r="D146" s="39" t="s">
        <v>172</v>
      </c>
      <c r="E146" s="63" t="s">
        <v>152</v>
      </c>
      <c r="F146" s="64">
        <v>775</v>
      </c>
      <c r="G146" s="85">
        <v>4.5</v>
      </c>
      <c r="H146" s="70">
        <f t="shared" si="15"/>
        <v>3487.5</v>
      </c>
      <c r="I146" s="24"/>
      <c r="K146" s="89"/>
    </row>
    <row r="147" spans="2:11" ht="30" x14ac:dyDescent="0.25">
      <c r="B147" s="33"/>
      <c r="C147" s="23" t="s">
        <v>129</v>
      </c>
      <c r="D147" s="39" t="s">
        <v>173</v>
      </c>
      <c r="E147" s="63" t="s">
        <v>152</v>
      </c>
      <c r="F147" s="64">
        <v>1466</v>
      </c>
      <c r="G147" s="85">
        <v>3.42</v>
      </c>
      <c r="H147" s="70">
        <f t="shared" si="15"/>
        <v>5013.72</v>
      </c>
      <c r="I147" s="24"/>
      <c r="K147" s="89"/>
    </row>
    <row r="148" spans="2:11" ht="30" x14ac:dyDescent="0.25">
      <c r="B148" s="33"/>
      <c r="C148" s="23" t="s">
        <v>130</v>
      </c>
      <c r="D148" s="39" t="s">
        <v>174</v>
      </c>
      <c r="E148" s="63" t="s">
        <v>152</v>
      </c>
      <c r="F148" s="64">
        <v>871</v>
      </c>
      <c r="G148" s="85">
        <v>1.96</v>
      </c>
      <c r="H148" s="70">
        <f t="shared" si="15"/>
        <v>1707.16</v>
      </c>
      <c r="I148" s="24"/>
      <c r="K148" s="89"/>
    </row>
    <row r="149" spans="2:11" ht="60" x14ac:dyDescent="0.25">
      <c r="B149" s="33"/>
      <c r="C149" s="23" t="s">
        <v>131</v>
      </c>
      <c r="D149" s="39" t="s">
        <v>175</v>
      </c>
      <c r="E149" s="63" t="s">
        <v>76</v>
      </c>
      <c r="F149" s="64">
        <v>18</v>
      </c>
      <c r="G149" s="85">
        <v>460.8</v>
      </c>
      <c r="H149" s="70">
        <f t="shared" si="15"/>
        <v>8294.4</v>
      </c>
      <c r="I149" s="24"/>
      <c r="K149" s="89"/>
    </row>
    <row r="150" spans="2:11" ht="60" x14ac:dyDescent="0.25">
      <c r="B150" s="33"/>
      <c r="C150" s="23" t="s">
        <v>132</v>
      </c>
      <c r="D150" s="39" t="s">
        <v>176</v>
      </c>
      <c r="E150" s="63" t="s">
        <v>76</v>
      </c>
      <c r="F150" s="64">
        <v>1</v>
      </c>
      <c r="G150" s="85">
        <v>640.5</v>
      </c>
      <c r="H150" s="70">
        <f t="shared" si="15"/>
        <v>640.5</v>
      </c>
      <c r="I150" s="24"/>
      <c r="K150" s="89"/>
    </row>
    <row r="151" spans="2:11" ht="30" x14ac:dyDescent="0.25">
      <c r="B151" s="33"/>
      <c r="C151" s="23" t="s">
        <v>133</v>
      </c>
      <c r="D151" s="39" t="s">
        <v>177</v>
      </c>
      <c r="E151" s="63" t="s">
        <v>76</v>
      </c>
      <c r="F151" s="64">
        <v>1</v>
      </c>
      <c r="G151" s="85">
        <v>575</v>
      </c>
      <c r="H151" s="70">
        <f t="shared" si="15"/>
        <v>575</v>
      </c>
      <c r="I151" s="24"/>
      <c r="K151" s="89"/>
    </row>
    <row r="152" spans="2:11" ht="30" x14ac:dyDescent="0.25">
      <c r="B152" s="33"/>
      <c r="C152" s="23" t="s">
        <v>182</v>
      </c>
      <c r="D152" s="39" t="s">
        <v>178</v>
      </c>
      <c r="E152" s="63" t="s">
        <v>76</v>
      </c>
      <c r="F152" s="64">
        <v>1</v>
      </c>
      <c r="G152" s="85">
        <v>325</v>
      </c>
      <c r="H152" s="70">
        <f t="shared" si="15"/>
        <v>325</v>
      </c>
      <c r="I152" s="24"/>
      <c r="K152" s="89"/>
    </row>
    <row r="153" spans="2:11" ht="45" x14ac:dyDescent="0.25">
      <c r="B153" s="33"/>
      <c r="C153" s="23" t="s">
        <v>183</v>
      </c>
      <c r="D153" s="39" t="s">
        <v>179</v>
      </c>
      <c r="E153" s="63" t="s">
        <v>76</v>
      </c>
      <c r="F153" s="64">
        <v>18</v>
      </c>
      <c r="G153" s="85">
        <v>115</v>
      </c>
      <c r="H153" s="70">
        <f t="shared" si="15"/>
        <v>2070</v>
      </c>
      <c r="I153" s="24"/>
      <c r="K153" s="89"/>
    </row>
    <row r="154" spans="2:11" ht="30" x14ac:dyDescent="0.25">
      <c r="B154" s="33"/>
      <c r="C154" s="23" t="s">
        <v>184</v>
      </c>
      <c r="D154" s="39" t="s">
        <v>180</v>
      </c>
      <c r="E154" s="63" t="s">
        <v>76</v>
      </c>
      <c r="F154" s="64">
        <v>1</v>
      </c>
      <c r="G154" s="85">
        <v>650</v>
      </c>
      <c r="H154" s="70">
        <f t="shared" si="15"/>
        <v>650</v>
      </c>
      <c r="I154" s="24"/>
      <c r="K154" s="89"/>
    </row>
    <row r="155" spans="2:11" ht="60" x14ac:dyDescent="0.25">
      <c r="B155" s="33"/>
      <c r="C155" s="23" t="s">
        <v>185</v>
      </c>
      <c r="D155" s="39" t="s">
        <v>181</v>
      </c>
      <c r="E155" s="63" t="s">
        <v>76</v>
      </c>
      <c r="F155" s="64">
        <v>1</v>
      </c>
      <c r="G155" s="85">
        <v>200</v>
      </c>
      <c r="H155" s="70">
        <f t="shared" si="15"/>
        <v>200</v>
      </c>
      <c r="I155" s="24"/>
      <c r="K155" s="89"/>
    </row>
    <row r="156" spans="2:11" x14ac:dyDescent="0.25">
      <c r="B156" s="33"/>
      <c r="C156" s="27">
        <v>11</v>
      </c>
      <c r="D156" s="30" t="s">
        <v>12</v>
      </c>
      <c r="E156" s="65"/>
      <c r="F156" s="66"/>
      <c r="G156" s="86"/>
      <c r="H156" s="86"/>
      <c r="I156" s="31">
        <f>SUM(H157:H162)</f>
        <v>14481.720000000001</v>
      </c>
      <c r="K156" s="89"/>
    </row>
    <row r="157" spans="2:11" ht="75" x14ac:dyDescent="0.25">
      <c r="B157" s="33"/>
      <c r="C157" s="6" t="s">
        <v>290</v>
      </c>
      <c r="D157" s="18" t="s">
        <v>134</v>
      </c>
      <c r="E157" s="45" t="s">
        <v>76</v>
      </c>
      <c r="F157" s="46">
        <v>1</v>
      </c>
      <c r="G157" s="70">
        <v>2500</v>
      </c>
      <c r="H157" s="70">
        <f t="shared" ref="H157:H162" si="16">IF(F157,F157*G157,"")</f>
        <v>2500</v>
      </c>
      <c r="I157" s="26"/>
      <c r="K157" s="89"/>
    </row>
    <row r="158" spans="2:11" ht="60" x14ac:dyDescent="0.25">
      <c r="B158" s="33"/>
      <c r="C158" s="6" t="s">
        <v>291</v>
      </c>
      <c r="D158" s="18" t="s">
        <v>113</v>
      </c>
      <c r="E158" s="45" t="s">
        <v>97</v>
      </c>
      <c r="F158" s="46">
        <v>1</v>
      </c>
      <c r="G158" s="70">
        <v>200</v>
      </c>
      <c r="H158" s="70">
        <f t="shared" si="16"/>
        <v>200</v>
      </c>
      <c r="I158" s="19"/>
      <c r="K158" s="89"/>
    </row>
    <row r="159" spans="2:11" ht="75" x14ac:dyDescent="0.25">
      <c r="B159" s="33"/>
      <c r="C159" s="6" t="s">
        <v>292</v>
      </c>
      <c r="D159" s="18" t="s">
        <v>89</v>
      </c>
      <c r="E159" s="45" t="s">
        <v>76</v>
      </c>
      <c r="F159" s="46">
        <v>1</v>
      </c>
      <c r="G159" s="70">
        <v>500</v>
      </c>
      <c r="H159" s="70">
        <f t="shared" si="16"/>
        <v>500</v>
      </c>
      <c r="I159" s="19"/>
      <c r="K159" s="89"/>
    </row>
    <row r="160" spans="2:11" ht="45" x14ac:dyDescent="0.25">
      <c r="B160" s="33"/>
      <c r="C160" s="6" t="s">
        <v>293</v>
      </c>
      <c r="D160" s="18" t="s">
        <v>140</v>
      </c>
      <c r="E160" s="45" t="s">
        <v>97</v>
      </c>
      <c r="F160" s="46">
        <v>1</v>
      </c>
      <c r="G160" s="70">
        <v>1481.72</v>
      </c>
      <c r="H160" s="70">
        <f t="shared" si="16"/>
        <v>1481.72</v>
      </c>
      <c r="I160" s="19"/>
      <c r="K160" s="89"/>
    </row>
    <row r="161" spans="2:11" ht="60" x14ac:dyDescent="0.25">
      <c r="B161" s="33"/>
      <c r="C161" s="6" t="s">
        <v>294</v>
      </c>
      <c r="D161" s="18" t="s">
        <v>141</v>
      </c>
      <c r="E161" s="45" t="s">
        <v>76</v>
      </c>
      <c r="F161" s="46">
        <v>50</v>
      </c>
      <c r="G161" s="70">
        <v>100</v>
      </c>
      <c r="H161" s="70">
        <f t="shared" si="16"/>
        <v>5000</v>
      </c>
      <c r="I161" s="19"/>
      <c r="K161" s="89"/>
    </row>
    <row r="162" spans="2:11" ht="105" x14ac:dyDescent="0.25">
      <c r="B162" s="33"/>
      <c r="C162" s="6" t="s">
        <v>295</v>
      </c>
      <c r="D162" s="34" t="s">
        <v>142</v>
      </c>
      <c r="E162" s="58" t="s">
        <v>152</v>
      </c>
      <c r="F162" s="52">
        <v>80</v>
      </c>
      <c r="G162" s="77">
        <v>60</v>
      </c>
      <c r="H162" s="77">
        <f t="shared" si="16"/>
        <v>4800</v>
      </c>
      <c r="I162" s="19"/>
      <c r="K162" s="89"/>
    </row>
    <row r="163" spans="2:11" x14ac:dyDescent="0.25">
      <c r="B163" s="33"/>
      <c r="C163" s="3"/>
      <c r="D163" s="16" t="s">
        <v>4</v>
      </c>
      <c r="E163" s="43"/>
      <c r="F163" s="43"/>
      <c r="G163" s="68"/>
      <c r="H163" s="87">
        <f>SUM(H4:H162)</f>
        <v>600000.00000000012</v>
      </c>
      <c r="I163" s="17">
        <f>SUM(I3:I162)</f>
        <v>600000</v>
      </c>
    </row>
    <row r="164" spans="2:11" ht="15" customHeight="1" x14ac:dyDescent="0.25">
      <c r="B164" s="33"/>
      <c r="C164" s="90" t="s">
        <v>249</v>
      </c>
      <c r="D164" s="91"/>
      <c r="E164" s="91"/>
      <c r="F164" s="91"/>
      <c r="G164" s="91"/>
      <c r="H164" s="91"/>
      <c r="I164" s="92"/>
    </row>
    <row r="165" spans="2:11" x14ac:dyDescent="0.25">
      <c r="B165" s="33"/>
      <c r="C165" s="93"/>
      <c r="D165" s="94"/>
      <c r="E165" s="94"/>
      <c r="F165" s="94"/>
      <c r="G165" s="94"/>
      <c r="H165" s="94"/>
      <c r="I165" s="95"/>
    </row>
    <row r="166" spans="2:11" x14ac:dyDescent="0.25">
      <c r="B166" s="33"/>
      <c r="C166" s="96"/>
      <c r="D166" s="97"/>
      <c r="E166" s="97"/>
      <c r="F166" s="97"/>
      <c r="G166" s="97"/>
      <c r="H166" s="97"/>
      <c r="I166" s="98"/>
    </row>
  </sheetData>
  <mergeCells count="2">
    <mergeCell ref="C164:I166"/>
    <mergeCell ref="C1:I1"/>
  </mergeCells>
  <phoneticPr fontId="3" type="noConversion"/>
  <printOptions verticalCentered="1"/>
  <pageMargins left="0.70866141732283472" right="0.70866141732283472" top="2.7559055118110236" bottom="0.74803149606299213" header="0.31496062992125984" footer="0.31496062992125984"/>
  <pageSetup paperSize="9" scale="74" fitToHeight="13" orientation="portrait" r:id="rId1"/>
  <headerFooter>
    <oddHeader>&amp;C&amp;G
&amp;"-,Negrito"&amp;16Criação de espaços verdes, passeios e estacionamentos ao longo da ER 218 entre os Km’s 35.45 e 36.25 
&amp;UMAPA DE QUANTIDADES E ORÇAMENTO</oddHeader>
  </headerFooter>
  <rowBreaks count="4" manualBreakCount="4">
    <brk id="23" min="2" max="8" man="1"/>
    <brk id="43" min="2" max="8" man="1"/>
    <brk id="136" min="2" max="8" man="1"/>
    <brk id="155" min="2" max="8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2</vt:i4>
      </vt:variant>
    </vt:vector>
  </HeadingPairs>
  <TitlesOfParts>
    <vt:vector size="3" baseType="lpstr">
      <vt:lpstr>Folha1</vt:lpstr>
      <vt:lpstr>Folha1!Área_de_Impressão</vt:lpstr>
      <vt:lpstr>Folha1!Títulos_de_Impressão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Alves</dc:creator>
  <cp:lastModifiedBy>Analisa Martins</cp:lastModifiedBy>
  <cp:lastPrinted>2021-02-18T09:35:19Z</cp:lastPrinted>
  <dcterms:created xsi:type="dcterms:W3CDTF">2016-07-19T10:49:17Z</dcterms:created>
  <dcterms:modified xsi:type="dcterms:W3CDTF">2021-02-18T09:35:38Z</dcterms:modified>
</cp:coreProperties>
</file>